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/>
  </bookViews>
  <sheets>
    <sheet name="доходы" sheetId="2" r:id="rId1"/>
    <sheet name="расходы" sheetId="1" r:id="rId2"/>
  </sheets>
  <calcPr calcId="125725"/>
</workbook>
</file>

<file path=xl/calcChain.xml><?xml version="1.0" encoding="utf-8"?>
<calcChain xmlns="http://schemas.openxmlformats.org/spreadsheetml/2006/main">
  <c r="D24" i="1"/>
  <c r="D37"/>
  <c r="D65"/>
  <c r="D63"/>
  <c r="D62" s="1"/>
  <c r="D49"/>
  <c r="D68"/>
  <c r="D44"/>
  <c r="D45"/>
  <c r="E38"/>
  <c r="E37"/>
  <c r="E24"/>
  <c r="E19"/>
  <c r="E18" s="1"/>
  <c r="H17"/>
  <c r="H10"/>
  <c r="H9" s="1"/>
  <c r="H24"/>
  <c r="G24"/>
  <c r="G37"/>
  <c r="H37"/>
  <c r="I35"/>
  <c r="J35"/>
  <c r="H45"/>
  <c r="H44" s="1"/>
  <c r="G44"/>
  <c r="G45"/>
  <c r="H46"/>
  <c r="G46"/>
  <c r="G58"/>
  <c r="G59"/>
  <c r="G60"/>
  <c r="H65"/>
  <c r="G65"/>
  <c r="H68"/>
  <c r="G68"/>
  <c r="H74"/>
  <c r="H93"/>
  <c r="H94"/>
  <c r="G94"/>
  <c r="E46"/>
  <c r="E45"/>
  <c r="E44" s="1"/>
  <c r="C44"/>
  <c r="C45"/>
  <c r="C46"/>
  <c r="E42"/>
  <c r="J43"/>
  <c r="I43"/>
  <c r="H42"/>
  <c r="I42" s="1"/>
  <c r="G42"/>
  <c r="F42"/>
  <c r="C42"/>
  <c r="H31"/>
  <c r="G31"/>
  <c r="E31"/>
  <c r="E68"/>
  <c r="J69"/>
  <c r="I69"/>
  <c r="C131"/>
  <c r="C130" s="1"/>
  <c r="C129" s="1"/>
  <c r="C128" s="1"/>
  <c r="C127" s="1"/>
  <c r="C125" s="1"/>
  <c r="C123"/>
  <c r="C121" s="1"/>
  <c r="C119"/>
  <c r="C118" s="1"/>
  <c r="C117"/>
  <c r="C116" s="1"/>
  <c r="C114" s="1"/>
  <c r="C112"/>
  <c r="C111" s="1"/>
  <c r="C110" s="1"/>
  <c r="C109" s="1"/>
  <c r="C106"/>
  <c r="C105" s="1"/>
  <c r="C104" s="1"/>
  <c r="C103" s="1"/>
  <c r="C99"/>
  <c r="C98" s="1"/>
  <c r="C92"/>
  <c r="C91"/>
  <c r="C90" s="1"/>
  <c r="C88"/>
  <c r="C87" s="1"/>
  <c r="C86" s="1"/>
  <c r="C81"/>
  <c r="C77"/>
  <c r="C66"/>
  <c r="C65" s="1"/>
  <c r="C63" s="1"/>
  <c r="C62" s="1"/>
  <c r="C60"/>
  <c r="C59" s="1"/>
  <c r="C58" s="1"/>
  <c r="C56"/>
  <c r="C55" s="1"/>
  <c r="C53"/>
  <c r="C52" s="1"/>
  <c r="C50"/>
  <c r="C49" s="1"/>
  <c r="C40"/>
  <c r="C38"/>
  <c r="C31"/>
  <c r="C29"/>
  <c r="C25"/>
  <c r="C21"/>
  <c r="C20" s="1"/>
  <c r="C14"/>
  <c r="C13"/>
  <c r="C12" s="1"/>
  <c r="H28" i="2"/>
  <c r="C34"/>
  <c r="C31"/>
  <c r="C28"/>
  <c r="C27"/>
  <c r="C26" s="1"/>
  <c r="C25" s="1"/>
  <c r="C23"/>
  <c r="C22"/>
  <c r="C20"/>
  <c r="C16"/>
  <c r="C14"/>
  <c r="C12"/>
  <c r="C11" s="1"/>
  <c r="C10" s="1"/>
  <c r="C36" s="1"/>
  <c r="E17" i="1" l="1"/>
  <c r="J42"/>
  <c r="C97"/>
  <c r="C96"/>
  <c r="C101"/>
  <c r="C24"/>
  <c r="C19" s="1"/>
  <c r="C18" s="1"/>
  <c r="C17" s="1"/>
  <c r="C10" s="1"/>
  <c r="C73"/>
  <c r="C72" s="1"/>
  <c r="C70" s="1"/>
  <c r="C84"/>
  <c r="J133"/>
  <c r="J132"/>
  <c r="J124"/>
  <c r="J120"/>
  <c r="J113"/>
  <c r="J108"/>
  <c r="J107"/>
  <c r="J94"/>
  <c r="J89"/>
  <c r="J83"/>
  <c r="J80"/>
  <c r="J79"/>
  <c r="J78"/>
  <c r="J76"/>
  <c r="J75"/>
  <c r="J67"/>
  <c r="J57"/>
  <c r="J54"/>
  <c r="J51"/>
  <c r="J41"/>
  <c r="J39"/>
  <c r="J36"/>
  <c r="J34"/>
  <c r="J33"/>
  <c r="J32"/>
  <c r="J30"/>
  <c r="J28"/>
  <c r="J27"/>
  <c r="J26"/>
  <c r="J23"/>
  <c r="J22"/>
  <c r="J16"/>
  <c r="J15"/>
  <c r="I133"/>
  <c r="I132"/>
  <c r="I124"/>
  <c r="I120"/>
  <c r="I113"/>
  <c r="I108"/>
  <c r="I107"/>
  <c r="I100"/>
  <c r="I95"/>
  <c r="I94"/>
  <c r="I89"/>
  <c r="I83"/>
  <c r="I82"/>
  <c r="I80"/>
  <c r="I79"/>
  <c r="I78"/>
  <c r="I76"/>
  <c r="I75"/>
  <c r="I67"/>
  <c r="I64"/>
  <c r="I61"/>
  <c r="I57"/>
  <c r="I54"/>
  <c r="I51"/>
  <c r="I41"/>
  <c r="I39"/>
  <c r="I36"/>
  <c r="I34"/>
  <c r="I33"/>
  <c r="I32"/>
  <c r="I30"/>
  <c r="I28"/>
  <c r="I27"/>
  <c r="I26"/>
  <c r="I23"/>
  <c r="I22"/>
  <c r="I16"/>
  <c r="I15"/>
  <c r="C9" l="1"/>
  <c r="C85" s="1"/>
  <c r="H131"/>
  <c r="H112"/>
  <c r="H77"/>
  <c r="G131"/>
  <c r="G130" s="1"/>
  <c r="G129" s="1"/>
  <c r="G128" s="1"/>
  <c r="G127" s="1"/>
  <c r="G125" s="1"/>
  <c r="G123"/>
  <c r="G121" s="1"/>
  <c r="C71" l="1"/>
  <c r="C102"/>
  <c r="C11"/>
  <c r="C126"/>
  <c r="C115"/>
  <c r="G122"/>
  <c r="J122" s="1"/>
  <c r="H111"/>
  <c r="J131"/>
  <c r="I131"/>
  <c r="H130"/>
  <c r="G119"/>
  <c r="G117" s="1"/>
  <c r="G116" s="1"/>
  <c r="G112"/>
  <c r="J112" s="1"/>
  <c r="H106"/>
  <c r="G106"/>
  <c r="G105" s="1"/>
  <c r="G104" s="1"/>
  <c r="G103" s="1"/>
  <c r="H92"/>
  <c r="G92"/>
  <c r="G91" s="1"/>
  <c r="G90" s="1"/>
  <c r="G93"/>
  <c r="G88"/>
  <c r="G87" s="1"/>
  <c r="G86" s="1"/>
  <c r="G81"/>
  <c r="G77"/>
  <c r="J77" s="1"/>
  <c r="G74"/>
  <c r="G66"/>
  <c r="G63" s="1"/>
  <c r="G62" s="1"/>
  <c r="G56"/>
  <c r="G55" s="1"/>
  <c r="G53"/>
  <c r="G52" s="1"/>
  <c r="G50"/>
  <c r="G40"/>
  <c r="G38"/>
  <c r="I31"/>
  <c r="G29"/>
  <c r="J25"/>
  <c r="G21"/>
  <c r="G20" s="1"/>
  <c r="G13"/>
  <c r="G12" s="1"/>
  <c r="G14"/>
  <c r="D122"/>
  <c r="D118"/>
  <c r="D111"/>
  <c r="D110" s="1"/>
  <c r="D109" s="1"/>
  <c r="D105"/>
  <c r="D104" s="1"/>
  <c r="D103" s="1"/>
  <c r="D73"/>
  <c r="D20"/>
  <c r="E131"/>
  <c r="E130" s="1"/>
  <c r="E112"/>
  <c r="E111" s="1"/>
  <c r="E110" s="1"/>
  <c r="E109" s="1"/>
  <c r="E106"/>
  <c r="E105" s="1"/>
  <c r="E104" s="1"/>
  <c r="E103" s="1"/>
  <c r="E94"/>
  <c r="E93" s="1"/>
  <c r="E74"/>
  <c r="E77"/>
  <c r="G84" l="1"/>
  <c r="I122"/>
  <c r="D19"/>
  <c r="G111"/>
  <c r="G110" s="1"/>
  <c r="G109" s="1"/>
  <c r="G101" s="1"/>
  <c r="G118"/>
  <c r="I112"/>
  <c r="D101"/>
  <c r="J93"/>
  <c r="I93"/>
  <c r="H91"/>
  <c r="I92"/>
  <c r="J92"/>
  <c r="H105"/>
  <c r="J106"/>
  <c r="I106"/>
  <c r="J31"/>
  <c r="J130"/>
  <c r="I130"/>
  <c r="I25"/>
  <c r="I77"/>
  <c r="J74"/>
  <c r="I74"/>
  <c r="G73"/>
  <c r="H110"/>
  <c r="J111"/>
  <c r="I111"/>
  <c r="G49"/>
  <c r="G114"/>
  <c r="G72"/>
  <c r="G70" s="1"/>
  <c r="G19"/>
  <c r="G18" s="1"/>
  <c r="G17" s="1"/>
  <c r="E101"/>
  <c r="K15" i="2"/>
  <c r="J15"/>
  <c r="I15"/>
  <c r="G15"/>
  <c r="M35"/>
  <c r="M33"/>
  <c r="M32"/>
  <c r="M30"/>
  <c r="M29"/>
  <c r="M24"/>
  <c r="M21"/>
  <c r="M19"/>
  <c r="M18"/>
  <c r="M17"/>
  <c r="M13"/>
  <c r="L35"/>
  <c r="L33"/>
  <c r="L32"/>
  <c r="L30"/>
  <c r="L29"/>
  <c r="L24"/>
  <c r="L21"/>
  <c r="L19"/>
  <c r="L18"/>
  <c r="L17"/>
  <c r="L13"/>
  <c r="H14"/>
  <c r="G10" i="1" l="1"/>
  <c r="G9" s="1"/>
  <c r="G102" s="1"/>
  <c r="H104"/>
  <c r="J105"/>
  <c r="I105"/>
  <c r="H109"/>
  <c r="J110"/>
  <c r="I110"/>
  <c r="H90"/>
  <c r="J91"/>
  <c r="I91"/>
  <c r="F14" i="2"/>
  <c r="J14" s="1"/>
  <c r="E14"/>
  <c r="K90" i="1" l="1"/>
  <c r="I90"/>
  <c r="L90"/>
  <c r="J90"/>
  <c r="J109"/>
  <c r="I109"/>
  <c r="H103"/>
  <c r="J104"/>
  <c r="I104"/>
  <c r="G126"/>
  <c r="G85"/>
  <c r="G11"/>
  <c r="G71"/>
  <c r="G115"/>
  <c r="G14" i="2"/>
  <c r="K14"/>
  <c r="D23"/>
  <c r="H101" i="1" l="1"/>
  <c r="K103"/>
  <c r="J103"/>
  <c r="I103"/>
  <c r="D26" i="2"/>
  <c r="D30"/>
  <c r="D35"/>
  <c r="D34"/>
  <c r="D16"/>
  <c r="J101" i="1" l="1"/>
  <c r="K101"/>
  <c r="I101"/>
  <c r="D10" i="2"/>
  <c r="D11"/>
  <c r="D21"/>
  <c r="D20" s="1"/>
  <c r="D18"/>
  <c r="D13"/>
  <c r="D12" s="1"/>
  <c r="D19"/>
  <c r="D17"/>
  <c r="D25"/>
  <c r="D29"/>
  <c r="D28" s="1"/>
  <c r="D27" s="1"/>
  <c r="D32"/>
  <c r="D31" s="1"/>
  <c r="D33"/>
  <c r="J29"/>
  <c r="K29"/>
  <c r="J35"/>
  <c r="K35"/>
  <c r="G35"/>
  <c r="G32"/>
  <c r="G33"/>
  <c r="G30"/>
  <c r="G29"/>
  <c r="H23"/>
  <c r="F23"/>
  <c r="F22" s="1"/>
  <c r="K24"/>
  <c r="H31"/>
  <c r="F31"/>
  <c r="H34"/>
  <c r="F34"/>
  <c r="F28"/>
  <c r="F27" s="1"/>
  <c r="F20"/>
  <c r="E34"/>
  <c r="E31"/>
  <c r="E28"/>
  <c r="E27" s="1"/>
  <c r="H129" i="1"/>
  <c r="H123"/>
  <c r="H119"/>
  <c r="H99"/>
  <c r="I99" s="1"/>
  <c r="H88"/>
  <c r="H81"/>
  <c r="H66"/>
  <c r="H60"/>
  <c r="H56"/>
  <c r="H53"/>
  <c r="H50"/>
  <c r="H40"/>
  <c r="H38"/>
  <c r="H29"/>
  <c r="H21"/>
  <c r="H14"/>
  <c r="E123"/>
  <c r="E122" s="1"/>
  <c r="E99"/>
  <c r="E98" s="1"/>
  <c r="E97" s="1"/>
  <c r="E92"/>
  <c r="E91" s="1"/>
  <c r="E90" s="1"/>
  <c r="E88"/>
  <c r="F88" s="1"/>
  <c r="E81"/>
  <c r="E53"/>
  <c r="E52" s="1"/>
  <c r="E50"/>
  <c r="E25"/>
  <c r="E14"/>
  <c r="F14" s="1"/>
  <c r="D91"/>
  <c r="D90" s="1"/>
  <c r="D59"/>
  <c r="D18"/>
  <c r="D17" s="1"/>
  <c r="E21"/>
  <c r="E20" s="1"/>
  <c r="E29"/>
  <c r="E40"/>
  <c r="D52"/>
  <c r="D55"/>
  <c r="E56"/>
  <c r="E55" s="1"/>
  <c r="E60"/>
  <c r="E59" s="1"/>
  <c r="E66"/>
  <c r="D72"/>
  <c r="D70" s="1"/>
  <c r="D87"/>
  <c r="D86" s="1"/>
  <c r="D98"/>
  <c r="D97" s="1"/>
  <c r="E65" l="1"/>
  <c r="E63" s="1"/>
  <c r="E62" s="1"/>
  <c r="F26" i="2"/>
  <c r="H13" i="1"/>
  <c r="I14"/>
  <c r="J14"/>
  <c r="I29"/>
  <c r="J29"/>
  <c r="J40"/>
  <c r="I40"/>
  <c r="H59"/>
  <c r="I59" s="1"/>
  <c r="I60"/>
  <c r="I21"/>
  <c r="J21"/>
  <c r="H20"/>
  <c r="J38"/>
  <c r="I38"/>
  <c r="J50"/>
  <c r="I50"/>
  <c r="J66"/>
  <c r="I66"/>
  <c r="I88"/>
  <c r="J88"/>
  <c r="J119"/>
  <c r="I119"/>
  <c r="H118"/>
  <c r="H128"/>
  <c r="J129"/>
  <c r="I129"/>
  <c r="H73"/>
  <c r="J81"/>
  <c r="I81"/>
  <c r="J123"/>
  <c r="I123"/>
  <c r="J53"/>
  <c r="I53"/>
  <c r="H55"/>
  <c r="J56"/>
  <c r="I56"/>
  <c r="E73"/>
  <c r="E49"/>
  <c r="M31" i="2"/>
  <c r="L31"/>
  <c r="M23"/>
  <c r="L23"/>
  <c r="H27"/>
  <c r="M28"/>
  <c r="L28"/>
  <c r="J34"/>
  <c r="M34"/>
  <c r="L34"/>
  <c r="G34"/>
  <c r="F130" i="1"/>
  <c r="E87"/>
  <c r="E86" s="1"/>
  <c r="E129"/>
  <c r="E128" s="1"/>
  <c r="E127" s="1"/>
  <c r="E125" s="1"/>
  <c r="F92"/>
  <c r="H72"/>
  <c r="F56"/>
  <c r="E26" i="2"/>
  <c r="E25" s="1"/>
  <c r="F91" i="1"/>
  <c r="F97"/>
  <c r="H22" i="2"/>
  <c r="K34"/>
  <c r="F60" i="1"/>
  <c r="D129"/>
  <c r="D13"/>
  <c r="J118" l="1"/>
  <c r="I118"/>
  <c r="H127"/>
  <c r="J128"/>
  <c r="I128"/>
  <c r="J20"/>
  <c r="I20"/>
  <c r="H70"/>
  <c r="J72"/>
  <c r="I72"/>
  <c r="J73"/>
  <c r="I73"/>
  <c r="J13"/>
  <c r="I13"/>
  <c r="J55"/>
  <c r="I55"/>
  <c r="M22" i="2"/>
  <c r="L22"/>
  <c r="H26"/>
  <c r="M27"/>
  <c r="L27"/>
  <c r="F87" i="1"/>
  <c r="D128"/>
  <c r="F129"/>
  <c r="K33" i="2"/>
  <c r="K32"/>
  <c r="K28"/>
  <c r="K27"/>
  <c r="K21"/>
  <c r="K19"/>
  <c r="K18"/>
  <c r="K17"/>
  <c r="K13"/>
  <c r="J33"/>
  <c r="J32"/>
  <c r="J30"/>
  <c r="J28"/>
  <c r="J27"/>
  <c r="J24"/>
  <c r="J21"/>
  <c r="J19"/>
  <c r="J18"/>
  <c r="J17"/>
  <c r="J13"/>
  <c r="H125" i="1" l="1"/>
  <c r="J127"/>
  <c r="I127"/>
  <c r="L127"/>
  <c r="K127"/>
  <c r="K70"/>
  <c r="L70"/>
  <c r="J70"/>
  <c r="I70"/>
  <c r="M26" i="2"/>
  <c r="L26"/>
  <c r="I35"/>
  <c r="H25"/>
  <c r="I34"/>
  <c r="I30"/>
  <c r="I31"/>
  <c r="D127" i="1"/>
  <c r="F128"/>
  <c r="K31" i="2"/>
  <c r="J31"/>
  <c r="E72" i="1"/>
  <c r="E70" s="1"/>
  <c r="F73"/>
  <c r="K125" l="1"/>
  <c r="L125"/>
  <c r="J125"/>
  <c r="I125"/>
  <c r="M25" i="2"/>
  <c r="L25"/>
  <c r="I33"/>
  <c r="I32"/>
  <c r="I29"/>
  <c r="I26"/>
  <c r="D125" i="1"/>
  <c r="F127"/>
  <c r="F18"/>
  <c r="F72"/>
  <c r="I27" i="2" l="1"/>
  <c r="I28"/>
  <c r="F125" i="1"/>
  <c r="E119"/>
  <c r="E118" s="1"/>
  <c r="E13" l="1"/>
  <c r="E12" s="1"/>
  <c r="H121"/>
  <c r="H117"/>
  <c r="H98"/>
  <c r="I98" s="1"/>
  <c r="H87"/>
  <c r="H58"/>
  <c r="H52"/>
  <c r="H12"/>
  <c r="E121"/>
  <c r="E117"/>
  <c r="E96"/>
  <c r="E58"/>
  <c r="E116" l="1"/>
  <c r="J65"/>
  <c r="I65"/>
  <c r="H116"/>
  <c r="J121"/>
  <c r="I121"/>
  <c r="L12"/>
  <c r="I12"/>
  <c r="K12"/>
  <c r="J12"/>
  <c r="K58"/>
  <c r="L58"/>
  <c r="I58"/>
  <c r="J87"/>
  <c r="I87"/>
  <c r="H86"/>
  <c r="J117"/>
  <c r="I117"/>
  <c r="H19"/>
  <c r="J24"/>
  <c r="I24"/>
  <c r="J52"/>
  <c r="I52"/>
  <c r="H49"/>
  <c r="H96"/>
  <c r="H97"/>
  <c r="E84"/>
  <c r="H63"/>
  <c r="E10"/>
  <c r="H62" l="1"/>
  <c r="I63"/>
  <c r="J63"/>
  <c r="L86"/>
  <c r="I86"/>
  <c r="K86"/>
  <c r="J86"/>
  <c r="H114"/>
  <c r="J116"/>
  <c r="I116"/>
  <c r="K116"/>
  <c r="L116"/>
  <c r="H18"/>
  <c r="I19"/>
  <c r="J19"/>
  <c r="K96"/>
  <c r="L96"/>
  <c r="I96"/>
  <c r="H84"/>
  <c r="J49"/>
  <c r="I49"/>
  <c r="I97"/>
  <c r="K97"/>
  <c r="E114"/>
  <c r="E9" s="1"/>
  <c r="E102" s="1"/>
  <c r="E85" l="1"/>
  <c r="J18"/>
  <c r="I18"/>
  <c r="K114"/>
  <c r="L114"/>
  <c r="J114"/>
  <c r="I114"/>
  <c r="K62"/>
  <c r="L62"/>
  <c r="J62"/>
  <c r="I62"/>
  <c r="L17"/>
  <c r="K17"/>
  <c r="J17"/>
  <c r="I17"/>
  <c r="K84"/>
  <c r="L84"/>
  <c r="J84"/>
  <c r="I84"/>
  <c r="E126"/>
  <c r="E71"/>
  <c r="E115"/>
  <c r="E11"/>
  <c r="H115" l="1"/>
  <c r="L10"/>
  <c r="I10"/>
  <c r="K10"/>
  <c r="J10"/>
  <c r="D121"/>
  <c r="D117"/>
  <c r="D96"/>
  <c r="D58"/>
  <c r="F55"/>
  <c r="F52"/>
  <c r="F49"/>
  <c r="D12"/>
  <c r="H71" l="1"/>
  <c r="D116"/>
  <c r="D114" s="1"/>
  <c r="H85"/>
  <c r="H102"/>
  <c r="H11"/>
  <c r="I11" s="1"/>
  <c r="J9"/>
  <c r="L9"/>
  <c r="I9"/>
  <c r="K9"/>
  <c r="H126"/>
  <c r="D10"/>
  <c r="D9" s="1"/>
  <c r="F81"/>
  <c r="F117"/>
  <c r="F38"/>
  <c r="F50"/>
  <c r="F53"/>
  <c r="F40"/>
  <c r="F19"/>
  <c r="F99"/>
  <c r="F119"/>
  <c r="D84"/>
  <c r="F13"/>
  <c r="F66"/>
  <c r="F77"/>
  <c r="F86"/>
  <c r="F98"/>
  <c r="F123"/>
  <c r="F65" l="1"/>
  <c r="F59"/>
  <c r="F121"/>
  <c r="F12"/>
  <c r="G31" i="2"/>
  <c r="E23"/>
  <c r="E22" s="1"/>
  <c r="D11" i="1" l="1"/>
  <c r="D102"/>
  <c r="D85"/>
  <c r="D71"/>
  <c r="D126"/>
  <c r="D115"/>
  <c r="K23" i="2"/>
  <c r="J23"/>
  <c r="F96" i="1"/>
  <c r="F10"/>
  <c r="F17"/>
  <c r="F116"/>
  <c r="F70"/>
  <c r="F58"/>
  <c r="F63"/>
  <c r="J22" i="2" l="1"/>
  <c r="K22"/>
  <c r="F62" i="1"/>
  <c r="F90"/>
  <c r="F114"/>
  <c r="G28" i="2"/>
  <c r="G24"/>
  <c r="G21"/>
  <c r="G19"/>
  <c r="G18"/>
  <c r="G17"/>
  <c r="G13"/>
  <c r="F16"/>
  <c r="F12"/>
  <c r="F11" l="1"/>
  <c r="F10" s="1"/>
  <c r="F84" i="1"/>
  <c r="F25" i="2" l="1"/>
  <c r="F36" s="1"/>
  <c r="K26"/>
  <c r="F9" i="1"/>
  <c r="H20" i="2"/>
  <c r="H16"/>
  <c r="H12"/>
  <c r="E20"/>
  <c r="G20" s="1"/>
  <c r="E16"/>
  <c r="E12"/>
  <c r="E11" l="1"/>
  <c r="E10" s="1"/>
  <c r="E36" s="1"/>
  <c r="M16"/>
  <c r="L16"/>
  <c r="L12"/>
  <c r="M12"/>
  <c r="H11"/>
  <c r="I14"/>
  <c r="M20"/>
  <c r="L20"/>
  <c r="I20"/>
  <c r="J26"/>
  <c r="K20"/>
  <c r="J20"/>
  <c r="J16"/>
  <c r="K16"/>
  <c r="J12"/>
  <c r="K12"/>
  <c r="J25"/>
  <c r="G12"/>
  <c r="G16"/>
  <c r="G23"/>
  <c r="G27"/>
  <c r="H10" l="1"/>
  <c r="M11"/>
  <c r="L11"/>
  <c r="I17"/>
  <c r="I21"/>
  <c r="I19"/>
  <c r="I18"/>
  <c r="I13"/>
  <c r="I12" s="1"/>
  <c r="I16"/>
  <c r="K25"/>
  <c r="J11"/>
  <c r="K11"/>
  <c r="G10"/>
  <c r="G11"/>
  <c r="G26"/>
  <c r="G22"/>
  <c r="L10" l="1"/>
  <c r="M10"/>
  <c r="H36"/>
  <c r="K36" s="1"/>
  <c r="I11"/>
  <c r="K10"/>
  <c r="J10"/>
  <c r="G36"/>
  <c r="G25"/>
  <c r="M36" l="1"/>
  <c r="L36"/>
  <c r="I25"/>
  <c r="J36"/>
  <c r="I10"/>
</calcChain>
</file>

<file path=xl/sharedStrings.xml><?xml version="1.0" encoding="utf-8"?>
<sst xmlns="http://schemas.openxmlformats.org/spreadsheetml/2006/main" count="409" uniqueCount="272">
  <si>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</si>
  <si>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</si>
  <si>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</si>
  <si>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</si>
  <si>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</si>
  <si>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</si>
  <si>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</si>
  <si>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</si>
  <si>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</si>
  <si>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</si>
  <si>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</si>
  <si>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</si>
  <si>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</si>
  <si>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</si>
  <si>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</si>
  <si>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</si>
  <si>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</si>
  <si>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</si>
  <si>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Жилищно-коммунальное хозяйство</t>
  </si>
  <si>
    <t>Обеспечение проведение выборов</t>
  </si>
  <si>
    <t>Предупреждение и ликвидация последствий чрежвычайных ситуаций природного и техногенного характера, гражданская оборона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</si>
  <si>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</si>
  <si>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</si>
  <si>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</si>
  <si>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</si>
  <si>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</si>
  <si>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</si>
  <si>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</si>
  <si>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</si>
  <si>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</si>
  <si>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</si>
  <si>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</si>
  <si>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</si>
  <si>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</si>
  <si>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</si>
  <si>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Налог на имущество физических лиц</t>
  </si>
  <si>
    <t>182 1 06 00000 00 0000 000</t>
  </si>
  <si>
    <t>Земельный налог</t>
  </si>
  <si>
    <t>Транспортный налог</t>
  </si>
  <si>
    <t>ГОСУДАРСТВЕННАЯ ПОШЛИНА</t>
  </si>
  <si>
    <t>Госпошлина за совершение нотариальных действий</t>
  </si>
  <si>
    <t>182 1 06 01000 00 0000 110</t>
  </si>
  <si>
    <t>182 1 06 06000 00 0000 110</t>
  </si>
  <si>
    <t>182 1 06 04000 02 0000 110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</si>
  <si>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</si>
  <si>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</si>
  <si>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</si>
  <si>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</si>
  <si>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</si>
  <si>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</si>
  <si>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Национальная безопасность и правоохранительная деятельность</t>
  </si>
  <si>
    <t>НАЛОГОВЫЕ ДОХОДЫ</t>
  </si>
  <si>
    <t>НЕНАЛОГОВЫЕ ДОХОДЫ</t>
  </si>
  <si>
    <t>Прочие субсидии бюджетам поселений</t>
  </si>
  <si>
    <t>Приложение №3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</si>
  <si>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</si>
  <si>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</si>
  <si>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</si>
  <si>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</si>
  <si>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</si>
  <si>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</si>
  <si>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</si>
  <si>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</si>
  <si>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</si>
  <si>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Перечисления другим бюджетам бюджетной системы Российской Федерации</t>
  </si>
  <si>
    <t>Проведение выборов в представительные органы муниципального образования</t>
  </si>
  <si>
    <t>Другие общегосударственные расходы</t>
  </si>
  <si>
    <t>Национальная оборона</t>
  </si>
  <si>
    <t xml:space="preserve">Органы юстиции </t>
  </si>
  <si>
    <t>Государственная регистрация актов гражданского состояния</t>
  </si>
  <si>
    <t xml:space="preserve">Инспектор </t>
  </si>
  <si>
    <t>Субвенции бюджетам поселений  на государственную регистрацию  актов гражданского  состояния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</si>
  <si>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</si>
  <si>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</si>
  <si>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</si>
  <si>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Резервные средства</t>
  </si>
  <si>
    <t>Культура и кинематография</t>
  </si>
  <si>
    <t xml:space="preserve">Культура </t>
  </si>
  <si>
    <t>920 01 00 0000000 000 000</t>
  </si>
  <si>
    <t>920 01 02 0000000 000 000</t>
  </si>
  <si>
    <t>920 01 04 0000000 000 000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</si>
  <si>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</si>
  <si>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</si>
  <si>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</si>
  <si>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920 01 07 0020000 000 000</t>
  </si>
  <si>
    <t>920 01 07 0020002 000 000</t>
  </si>
  <si>
    <t>920 01 07 0020002 880 000</t>
  </si>
  <si>
    <t>920 01 07 0020002 880 290</t>
  </si>
  <si>
    <t>920 01 13 0000000 000 000</t>
  </si>
  <si>
    <t>920 02 00 0000000 000 000</t>
  </si>
  <si>
    <t>Мобилизационная и вневоинская подготовка</t>
  </si>
  <si>
    <t>920 02 03 0000000 000 000</t>
  </si>
  <si>
    <t>Осуществление первичного воинского учета на территориях, где отсутствуют военные комиссариаты</t>
  </si>
  <si>
    <t>920 03 00 0000000 000 000</t>
  </si>
  <si>
    <t>920 03 04 0000000 000 000</t>
  </si>
  <si>
    <t>920 03 09 0000000 000 000</t>
  </si>
  <si>
    <t>920 03 10 0000000 000 000</t>
  </si>
  <si>
    <t>920 03 10 2026700 000 000</t>
  </si>
  <si>
    <t>Воинские формирования (органы, подразделения)</t>
  </si>
  <si>
    <t>920 03 10 2020000 000 000</t>
  </si>
  <si>
    <t>920 03 10 2026700 870 000</t>
  </si>
  <si>
    <t>920 05 00 0000000 000 000</t>
  </si>
  <si>
    <t>920 05 03 0000000 000 000</t>
  </si>
  <si>
    <t>920 08 00 0000000 000 000</t>
  </si>
  <si>
    <t>920 08 01 0000000 000 000</t>
  </si>
  <si>
    <t>Транспортные расходы</t>
  </si>
  <si>
    <t>920 03 10 2026700 870 310</t>
  </si>
  <si>
    <t>920 08 01 4409901 244 310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</si>
  <si>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</si>
  <si>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</si>
  <si>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901 1 11 05013 10 0000 120</t>
  </si>
  <si>
    <t>920 2 00 00000 00 0000 000</t>
  </si>
  <si>
    <t>920 2 02 00000 00 0000 000</t>
  </si>
  <si>
    <t>920 2 02 01000 00 0000 151</t>
  </si>
  <si>
    <t>920 2 02 01001 10 0000 151</t>
  </si>
  <si>
    <t>920 2 02 02999 10 0000 151</t>
  </si>
  <si>
    <t>920 2 02 04000 00 0000 151</t>
  </si>
  <si>
    <t>Дотации на выравнивание бюджетной обеспеченности</t>
  </si>
  <si>
    <t>920 2 02 01001 00 0000 151</t>
  </si>
  <si>
    <t>Дотации бюджетам поселений на  выравнивание бюджетной обеспеченности</t>
  </si>
  <si>
    <t>920 2 02 03000 00 0000 151</t>
  </si>
  <si>
    <t>920 2 02 03003 10 0000 151</t>
  </si>
  <si>
    <t>920 2 02 03015 10 0000 151</t>
  </si>
  <si>
    <t>Прочие межбюджетные трансферты, передаваемые в бюджеты поселений</t>
  </si>
  <si>
    <t xml:space="preserve">920 2 02 04999 10 0000 151 </t>
  </si>
  <si>
    <t>Дотации от других бюджетов бюджетной системы Российской Федерациии и муниципальных образований</t>
  </si>
  <si>
    <t>920 1 08 04020 01 0000 110</t>
  </si>
  <si>
    <t>920 1 08 00000 00 0000 110</t>
  </si>
  <si>
    <t>901 1 11 00000 00 0000 000</t>
  </si>
  <si>
    <t>Сводной  Бюджетной росписью (БР)</t>
  </si>
  <si>
    <t>Удельный вес, %</t>
  </si>
  <si>
    <t>Специальные расходы расходы</t>
  </si>
  <si>
    <t>сумма</t>
  </si>
  <si>
    <t>удельный вес,%</t>
  </si>
  <si>
    <t>Отклонение  СБР  от Решения о бюджете</t>
  </si>
  <si>
    <t>Исполнено за 2014 год (ф.0503117)</t>
  </si>
  <si>
    <t xml:space="preserve">сумма </t>
  </si>
  <si>
    <t>Налоги на товары,(работы,услуги) реализуемые на территории Российской федерации</t>
  </si>
  <si>
    <t>Акцизы по подакцизным товарам(продукции) производимые на территории Российской Федерации</t>
  </si>
  <si>
    <t>182 1 03 00000 00 0000 000</t>
  </si>
  <si>
    <t>182 1 03 02000 01 0000 000</t>
  </si>
  <si>
    <t>Утвержденные бюджетные назначения по отчету               (ф. 0503117)</t>
  </si>
  <si>
    <t>920 01 02 8110000 000 000</t>
  </si>
  <si>
    <t>Обеспечение функциий аппарата органов местного самоуправления</t>
  </si>
  <si>
    <t>920 01 04 8300000 000 000</t>
  </si>
  <si>
    <t>Аппарат органов местного самоуправления</t>
  </si>
  <si>
    <t>920 01 04 8310000 000 000</t>
  </si>
  <si>
    <t>Расходы на выплаты по оплате труда работников оргшанов местного самоуправления</t>
  </si>
  <si>
    <t>920 01 04 8310005 000 000</t>
  </si>
  <si>
    <t>920 01 04 8310005 121 000</t>
  </si>
  <si>
    <t>Расходы на обеспечение функций органов местного самоуправления</t>
  </si>
  <si>
    <t>920 01 04 8310006 000 000</t>
  </si>
  <si>
    <t>920 01 04 8310006 122 000</t>
  </si>
  <si>
    <t>920 01 04 8310006 242 000</t>
  </si>
  <si>
    <t>920 01 04 8310006 244 000</t>
  </si>
  <si>
    <t>920 01 04 8310006 851 000</t>
  </si>
  <si>
    <t>920 01 04 8310006 852 000</t>
  </si>
  <si>
    <t>920 01 04 4310000 000 000</t>
  </si>
  <si>
    <t>920 01 04 4310001 000 000</t>
  </si>
  <si>
    <t>920 01 04 4310001 540 000</t>
  </si>
  <si>
    <t>920 01 04 4310002 000 000</t>
  </si>
  <si>
    <t>920 01 04 4310002 540 000</t>
  </si>
  <si>
    <t>920 01 04 4310003 000 000</t>
  </si>
  <si>
    <t>920 01 04 4310003 540 000</t>
  </si>
  <si>
    <t>Прочие непрограммные расходы органов местного самоуправления и муниципальных учреждений</t>
  </si>
  <si>
    <t>Прочие непрограммные расходы  в рамках  непрограммных расходов органов местного  самоуправления и муниципальных учреждений</t>
  </si>
  <si>
    <t>920 01 13 9910016 000 000</t>
  </si>
  <si>
    <t>920 01 13 9910000 000 000</t>
  </si>
  <si>
    <t>920 01 13 9900000 000 000</t>
  </si>
  <si>
    <t>Выполнение других обязательств государства</t>
  </si>
  <si>
    <t>920 01 13 9910016 852 000</t>
  </si>
  <si>
    <t>920 02 03 9915118 000 000</t>
  </si>
  <si>
    <t>920 02 03 9915118 121 000</t>
  </si>
  <si>
    <t>920 02 03 9915118 122 000</t>
  </si>
  <si>
    <t>920 02 03 9915118 244 000</t>
  </si>
  <si>
    <t>920 01 02 8110005 121 000</t>
  </si>
  <si>
    <t>920 01 02 8110005 000 211</t>
  </si>
  <si>
    <t>920 01 02 8110005 000 213</t>
  </si>
  <si>
    <t>920 01 04 8310005 121 211</t>
  </si>
  <si>
    <t>920 01 04 8310005 121 213</t>
  </si>
  <si>
    <t>920 01 04 8310006 122 212</t>
  </si>
  <si>
    <t>920 01 04 8310006 122 222</t>
  </si>
  <si>
    <t>920 01 04 8310006 122 226</t>
  </si>
  <si>
    <t>920 01 04 8310006 244 225</t>
  </si>
  <si>
    <t>920 01 04 8310006 244 226</t>
  </si>
  <si>
    <t>920 01 04 8310006 244 223</t>
  </si>
  <si>
    <t>920 01 04 8310006 244 340</t>
  </si>
  <si>
    <t>920 02 03 9915118 121 211</t>
  </si>
  <si>
    <t>920 02 03 9915118 121 213</t>
  </si>
  <si>
    <t>920 02 03 9915118 122 212</t>
  </si>
  <si>
    <t>920 02 03 9915118 122 226</t>
  </si>
  <si>
    <t>920 03 04 8325930 000 000</t>
  </si>
  <si>
    <t>920 03 04 8325930 244 000</t>
  </si>
  <si>
    <t>Прочие непрограммные расходы</t>
  </si>
  <si>
    <t>920 03 09 9900000 000 000</t>
  </si>
  <si>
    <t>920 03 09 9910000 000 000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</si>
  <si>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</si>
  <si>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920 03 09 9910010 000 000</t>
  </si>
  <si>
    <t>Закупка товаров, работ, услуг в целях формирования государственного материального резерва</t>
  </si>
  <si>
    <t>920 03 09 9910010 230 000</t>
  </si>
  <si>
    <t>920 03 09 9910010 230 290</t>
  </si>
  <si>
    <t>Национальная экономика</t>
  </si>
  <si>
    <t>Общеэкономические вопросы</t>
  </si>
  <si>
    <t>920 04 01 0000000 000 000</t>
  </si>
  <si>
    <t>920 04 00 0000000 000 000</t>
  </si>
  <si>
    <t>Реализация государственной политики занятости населения</t>
  </si>
  <si>
    <t>920 04 01 9910000 000 000</t>
  </si>
  <si>
    <t>Реализация дополнительных мероприятий направленных на содержание напряженности на рынке труда</t>
  </si>
  <si>
    <t>920 04 01 9915083 000 000</t>
  </si>
  <si>
    <t>920 04 01 9915083 244 000</t>
  </si>
  <si>
    <t>920 04 01 9915083 244 225</t>
  </si>
  <si>
    <t>920 04 01 9915083 244 340</t>
  </si>
  <si>
    <t>Развитие транспортной системы</t>
  </si>
  <si>
    <t>920 04 09 0000000 000 000</t>
  </si>
  <si>
    <t>Дорожная деятельность</t>
  </si>
  <si>
    <t>920 04 09 8420000 000 000</t>
  </si>
  <si>
    <t>Содержание автомобильных дорог общего пользования в границах населенных пунктов</t>
  </si>
  <si>
    <t>920 04 09 8420016 000 000</t>
  </si>
  <si>
    <t>920 04 09 8420016 244 000</t>
  </si>
  <si>
    <t>920 04 09 8420016 244 225</t>
  </si>
  <si>
    <t>920 05 03 8710000 000 000</t>
  </si>
  <si>
    <t>Расходы на содержание сетей уличного освещения и освещение улиц</t>
  </si>
  <si>
    <t>920 05 03 8710036 000 000</t>
  </si>
  <si>
    <t>920 05 03 8710036 244 000</t>
  </si>
  <si>
    <t>920 05 03 8710036 244 223</t>
  </si>
  <si>
    <t>Прочие мероприятия  по благоустройству поселения</t>
  </si>
  <si>
    <t>920 05 03 8740000 000 000</t>
  </si>
  <si>
    <t>920 05 03 8740040 000 000</t>
  </si>
  <si>
    <t>920 05 03 8740040 244 000</t>
  </si>
  <si>
    <t>920 05 03 8740040 244 225</t>
  </si>
  <si>
    <t xml:space="preserve">Прочие непраммные расходы </t>
  </si>
  <si>
    <t>920 08 01 9900000 000 000</t>
  </si>
  <si>
    <t>920 08 01 9910000 000 000</t>
  </si>
  <si>
    <t>Обеспечение деятельности  подведомственных учреждений</t>
  </si>
  <si>
    <t>920 08 01 9910013 000 000</t>
  </si>
  <si>
    <t>920 08 01 9910013 244 000</t>
  </si>
  <si>
    <t>920 08 01 9910013 244 222</t>
  </si>
  <si>
    <t>920 01 04 8310006 852 290</t>
  </si>
  <si>
    <t>исполнения доходов бюджета  сельского поселения "Село Калиновка"  Ульчского муниципального района  Хабаровского края за 2015 год</t>
  </si>
  <si>
    <t>(в рублях)</t>
  </si>
  <si>
    <t>Утвержденные бюджетные назначения по решению Совета депутатов от 28.12.2015 № 47</t>
  </si>
  <si>
    <t>Отклонение от утвержденных бюджетных назначений по отчету от решения Совета депутатов от 28.12.2015 № 47</t>
  </si>
  <si>
    <t>Отклонение исполненных бюджетных назначений  за 2015 год от утвержденных бюджетных назначений по отчету</t>
  </si>
  <si>
    <t>Отклонение отчета 2015 года от отчета за 2014 год</t>
  </si>
  <si>
    <t>В.В.Камерилов</t>
  </si>
  <si>
    <t>исполнения расходов бюджета  сельского поселения "Село Калиновка"  Ульчского муниципального района  Хабаровского края за 2015 год</t>
  </si>
  <si>
    <t>Решением о бюджете от 28.12.2015 № 47</t>
  </si>
  <si>
    <t>Утверждено бюджетных назначений по отчету за 2015 год                        (ф. 0503117)</t>
  </si>
  <si>
    <t>Исполнено за 2015 год (ф.0503117)</t>
  </si>
  <si>
    <t>Отклонение исполненных бюджетных назначений по отчету от утвержденных бюджетных назначений</t>
  </si>
  <si>
    <t>920 03 04 8325930 244 340</t>
  </si>
  <si>
    <t>920 02 03 9915118 122 222</t>
  </si>
  <si>
    <t>920 02 03 9915118 244 226</t>
  </si>
  <si>
    <t>920 02 03 9915118 244 340</t>
  </si>
  <si>
    <t>920 01 13 9910016 853 290</t>
  </si>
  <si>
    <t>920 01 13 9910016 853 000</t>
  </si>
  <si>
    <t>920 01 04 4310003 540 251</t>
  </si>
  <si>
    <t>920 01 04 8310006 242 221</t>
  </si>
  <si>
    <t>920 01 04 8310006 244 310</t>
  </si>
  <si>
    <t>920 01 04 8310006 851 290</t>
  </si>
  <si>
    <t>Уплата налогов, сборов и иных платежей</t>
  </si>
  <si>
    <t>920 01 04 8310006 850 000</t>
  </si>
  <si>
    <t>920 01 04 8310006 853 000</t>
  </si>
  <si>
    <t>Уплата иных платежей</t>
  </si>
  <si>
    <t>Повышение квалификации, профессиональная переподготовка и обучение муниципальных служащих  администрации сельского поселения "Село Калиновка" на 2015-2018 годы</t>
  </si>
  <si>
    <t>Муниципальная программа "Развитие муниципальной службы в сельском поселении "Село Калиновка" Ульчского муниципального района на 2015 - 2018 годы</t>
  </si>
  <si>
    <t>920 01 04 8510000 000 000</t>
  </si>
  <si>
    <t>920 01 04 8510041 000 000</t>
  </si>
  <si>
    <t>920 01 04 8510041 122 000</t>
  </si>
  <si>
    <t>920 01 04 8510041 122 212</t>
  </si>
  <si>
    <t>920 01 04 8510041 122 222</t>
  </si>
  <si>
    <t xml:space="preserve"> 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</si>
</sst>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7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4" fontId="15" fillId="2" borderId="4" xfId="0" applyNumberFormat="1" applyFont="1" applyFill="1" applyBorder="1" applyAlignment="1">
      <alignment horizontal="center" wrapText="1"/>
    </xf>
    <xf numFmtId="0" fontId="0" fillId="2" borderId="0" xfId="0" applyFill="1"/>
    <xf numFmtId="1" fontId="5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wrapText="1"/>
    </xf>
    <xf numFmtId="4" fontId="18" fillId="2" borderId="4" xfId="0" applyNumberFormat="1" applyFont="1" applyFill="1" applyBorder="1" applyAlignment="1">
      <alignment horizontal="center" wrapText="1"/>
    </xf>
    <xf numFmtId="4" fontId="15" fillId="2" borderId="4" xfId="0" applyNumberFormat="1" applyFont="1" applyFill="1" applyBorder="1" applyAlignment="1" applyProtection="1">
      <alignment horizontal="center" wrapText="1"/>
    </xf>
    <xf numFmtId="4" fontId="16" fillId="2" borderId="4" xfId="0" applyNumberFormat="1" applyFont="1" applyFill="1" applyBorder="1" applyAlignment="1" applyProtection="1">
      <alignment horizontal="center" wrapText="1"/>
    </xf>
    <xf numFmtId="4" fontId="18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wrapText="1"/>
    </xf>
    <xf numFmtId="4" fontId="4" fillId="2" borderId="4" xfId="0" applyNumberFormat="1" applyFont="1" applyFill="1" applyBorder="1" applyAlignment="1">
      <alignment horizontal="center" wrapText="1"/>
    </xf>
    <xf numFmtId="4" fontId="4" fillId="2" borderId="2" xfId="0" applyNumberFormat="1" applyFont="1" applyFill="1" applyBorder="1" applyAlignment="1" applyProtection="1">
      <alignment horizontal="center" wrapText="1"/>
    </xf>
    <xf numFmtId="4" fontId="8" fillId="2" borderId="2" xfId="0" applyNumberFormat="1" applyFont="1" applyFill="1" applyBorder="1" applyAlignment="1" applyProtection="1">
      <alignment horizont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justify" wrapText="1"/>
    </xf>
    <xf numFmtId="49" fontId="4" fillId="2" borderId="4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justify" wrapText="1"/>
    </xf>
    <xf numFmtId="1" fontId="6" fillId="2" borderId="4" xfId="0" quotePrefix="1" applyNumberFormat="1" applyFont="1" applyFill="1" applyBorder="1" applyAlignment="1" applyProtection="1">
      <alignment horizontal="center" wrapText="1"/>
    </xf>
    <xf numFmtId="0" fontId="4" fillId="2" borderId="4" xfId="0" applyFont="1" applyFill="1" applyBorder="1" applyAlignment="1">
      <alignment horizontal="justify" wrapText="1"/>
    </xf>
    <xf numFmtId="1" fontId="7" fillId="2" borderId="4" xfId="0" quotePrefix="1" applyNumberFormat="1" applyFont="1" applyFill="1" applyBorder="1" applyAlignment="1" applyProtection="1">
      <alignment horizontal="center" wrapText="1"/>
    </xf>
    <xf numFmtId="1" fontId="6" fillId="2" borderId="4" xfId="0" applyNumberFormat="1" applyFont="1" applyFill="1" applyBorder="1" applyAlignment="1" applyProtection="1">
      <alignment horizontal="center" wrapText="1"/>
    </xf>
    <xf numFmtId="1" fontId="7" fillId="2" borderId="4" xfId="0" applyNumberFormat="1" applyFont="1" applyFill="1" applyBorder="1" applyAlignment="1" applyProtection="1">
      <alignment horizontal="center" wrapText="1"/>
    </xf>
    <xf numFmtId="0" fontId="6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horizontal="left" wrapText="1"/>
    </xf>
    <xf numFmtId="0" fontId="8" fillId="2" borderId="4" xfId="0" applyNumberFormat="1" applyFont="1" applyFill="1" applyBorder="1" applyAlignment="1" applyProtection="1">
      <alignment horizontal="left" wrapText="1"/>
    </xf>
    <xf numFmtId="0" fontId="8" fillId="2" borderId="4" xfId="0" applyNumberFormat="1" applyFont="1" applyFill="1" applyBorder="1" applyAlignment="1" applyProtection="1">
      <alignment wrapText="1"/>
    </xf>
    <xf numFmtId="0" fontId="19" fillId="2" borderId="4" xfId="0" applyNumberFormat="1" applyFont="1" applyFill="1" applyBorder="1" applyAlignment="1" applyProtection="1">
      <alignment wrapText="1"/>
    </xf>
    <xf numFmtId="0" fontId="9" fillId="2" borderId="4" xfId="0" applyNumberFormat="1" applyFont="1" applyFill="1" applyBorder="1" applyAlignment="1" applyProtection="1">
      <alignment wrapText="1"/>
    </xf>
    <xf numFmtId="0" fontId="4" fillId="2" borderId="4" xfId="0" applyNumberFormat="1" applyFont="1" applyFill="1" applyBorder="1" applyAlignment="1" applyProtection="1">
      <alignment wrapText="1"/>
    </xf>
    <xf numFmtId="0" fontId="10" fillId="2" borderId="2" xfId="0" applyNumberFormat="1" applyFont="1" applyFill="1" applyBorder="1" applyAlignment="1" applyProtection="1">
      <alignment horizontal="left" wrapText="1" indent="1"/>
    </xf>
    <xf numFmtId="4" fontId="11" fillId="2" borderId="4" xfId="0" applyNumberFormat="1" applyFont="1" applyFill="1" applyBorder="1" applyAlignment="1">
      <alignment horizontal="center" wrapText="1"/>
    </xf>
    <xf numFmtId="0" fontId="10" fillId="2" borderId="0" xfId="0" applyNumberFormat="1" applyFont="1" applyFill="1" applyBorder="1" applyAlignment="1" applyProtection="1">
      <alignment horizontal="left" wrapText="1" indent="1"/>
    </xf>
    <xf numFmtId="0" fontId="25" fillId="2" borderId="0" xfId="0" applyFont="1" applyFill="1"/>
    <xf numFmtId="0" fontId="26" fillId="2" borderId="4" xfId="0" applyFont="1" applyFill="1" applyBorder="1" applyAlignment="1">
      <alignment horizontal="center" vertical="center"/>
    </xf>
    <xf numFmtId="4" fontId="8" fillId="2" borderId="4" xfId="0" applyNumberFormat="1" applyFont="1" applyFill="1" applyBorder="1"/>
    <xf numFmtId="4" fontId="4" fillId="2" borderId="4" xfId="0" applyNumberFormat="1" applyFont="1" applyFill="1" applyBorder="1"/>
    <xf numFmtId="0" fontId="27" fillId="2" borderId="0" xfId="0" applyFont="1" applyFill="1"/>
    <xf numFmtId="2" fontId="4" fillId="2" borderId="2" xfId="0" applyNumberFormat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0" fontId="25" fillId="2" borderId="4" xfId="0" applyFont="1" applyFill="1" applyBorder="1"/>
    <xf numFmtId="4" fontId="11" fillId="2" borderId="4" xfId="0" applyNumberFormat="1" applyFont="1" applyFill="1" applyBorder="1" applyAlignment="1">
      <alignment horizontal="center"/>
    </xf>
    <xf numFmtId="0" fontId="26" fillId="2" borderId="0" xfId="0" applyFont="1" applyFill="1"/>
    <xf numFmtId="4" fontId="28" fillId="2" borderId="4" xfId="0" applyNumberFormat="1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wrapText="1"/>
    </xf>
    <xf numFmtId="49" fontId="14" fillId="2" borderId="4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 applyAlignment="1">
      <alignment horizontal="center" wrapText="1"/>
    </xf>
    <xf numFmtId="2" fontId="24" fillId="2" borderId="4" xfId="0" applyNumberFormat="1" applyFont="1" applyFill="1" applyBorder="1"/>
    <xf numFmtId="49" fontId="14" fillId="2" borderId="4" xfId="0" quotePrefix="1" applyNumberFormat="1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center" wrapText="1"/>
    </xf>
    <xf numFmtId="2" fontId="23" fillId="2" borderId="4" xfId="0" applyNumberFormat="1" applyFont="1" applyFill="1" applyBorder="1"/>
    <xf numFmtId="4" fontId="5" fillId="2" borderId="4" xfId="0" applyNumberFormat="1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justify" wrapText="1"/>
    </xf>
    <xf numFmtId="49" fontId="5" fillId="2" borderId="4" xfId="0" quotePrefix="1" applyNumberFormat="1" applyFont="1" applyFill="1" applyBorder="1" applyAlignment="1">
      <alignment horizontal="center" wrapText="1"/>
    </xf>
    <xf numFmtId="0" fontId="17" fillId="2" borderId="4" xfId="0" applyNumberFormat="1" applyFont="1" applyFill="1" applyBorder="1" applyAlignment="1" applyProtection="1">
      <alignment horizontal="left" wrapText="1" indent="1"/>
    </xf>
    <xf numFmtId="49" fontId="17" fillId="2" borderId="4" xfId="0" quotePrefix="1" applyNumberFormat="1" applyFont="1" applyFill="1" applyBorder="1" applyAlignment="1">
      <alignment horizontal="center" wrapText="1"/>
    </xf>
    <xf numFmtId="4" fontId="17" fillId="2" borderId="4" xfId="0" applyNumberFormat="1" applyFont="1" applyFill="1" applyBorder="1" applyAlignment="1">
      <alignment horizontal="center" wrapText="1"/>
    </xf>
    <xf numFmtId="0" fontId="14" fillId="2" borderId="4" xfId="0" quotePrefix="1" applyNumberFormat="1" applyFont="1" applyFill="1" applyBorder="1" applyAlignment="1" applyProtection="1">
      <alignment horizontal="center" wrapText="1"/>
    </xf>
    <xf numFmtId="0" fontId="17" fillId="2" borderId="4" xfId="0" quotePrefix="1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horizontal="left" wrapText="1" indent="1"/>
    </xf>
    <xf numFmtId="0" fontId="5" fillId="2" borderId="4" xfId="0" quotePrefix="1" applyNumberFormat="1" applyFont="1" applyFill="1" applyBorder="1" applyAlignment="1" applyProtection="1">
      <alignment horizontal="center" wrapText="1"/>
    </xf>
    <xf numFmtId="4" fontId="22" fillId="2" borderId="4" xfId="0" applyNumberFormat="1" applyFont="1" applyFill="1" applyBorder="1" applyAlignment="1">
      <alignment horizont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horizontal="center" wrapText="1"/>
    </xf>
    <xf numFmtId="0" fontId="14" fillId="2" borderId="4" xfId="0" applyNumberFormat="1" applyFont="1" applyFill="1" applyBorder="1" applyAlignment="1" applyProtection="1">
      <alignment horizontal="left" wrapText="1" indent="1"/>
    </xf>
    <xf numFmtId="0" fontId="20" fillId="2" borderId="0" xfId="0" applyFont="1" applyFill="1"/>
    <xf numFmtId="2" fontId="29" fillId="2" borderId="4" xfId="0" applyNumberFormat="1" applyFont="1" applyFill="1" applyBorder="1"/>
    <xf numFmtId="0" fontId="14" fillId="2" borderId="4" xfId="0" applyNumberFormat="1" applyFont="1" applyFill="1" applyBorder="1" applyAlignment="1" applyProtection="1">
      <alignment horizontal="right" wrapText="1" indent="1"/>
    </xf>
    <xf numFmtId="0" fontId="21" fillId="2" borderId="0" xfId="0" applyFont="1" applyFill="1"/>
    <xf numFmtId="0" fontId="14" fillId="2" borderId="4" xfId="0" applyNumberFormat="1" applyFont="1" applyFill="1" applyBorder="1" applyAlignment="1" applyProtection="1">
      <alignment horizontal="center" wrapText="1"/>
    </xf>
    <xf numFmtId="0" fontId="0" fillId="2" borderId="0" xfId="0" applyFont="1" applyFill="1"/>
    <xf numFmtId="0" fontId="9" fillId="2" borderId="4" xfId="0" applyNumberFormat="1" applyFont="1" applyFill="1" applyBorder="1" applyAlignment="1" applyProtection="1">
      <alignment horizontal="left" wrapText="1" indent="1"/>
    </xf>
    <xf numFmtId="0" fontId="17" fillId="2" borderId="4" xfId="0" applyFont="1" applyFill="1" applyBorder="1" applyAlignment="1">
      <alignment horizontal="justify" wrapText="1"/>
    </xf>
    <xf numFmtId="4" fontId="0" fillId="2" borderId="0" xfId="0" applyNumberFormat="1" applyFill="1"/>
    <xf numFmtId="0" fontId="25" fillId="2" borderId="4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4" fontId="4" fillId="2" borderId="10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9" fontId="2" fillId="2" borderId="0" xfId="1" applyFont="1" applyFill="1" applyAlignment="1">
      <alignment horizontal="center" wrapText="1"/>
    </xf>
    <xf numFmtId="9" fontId="19" fillId="2" borderId="10" xfId="1" applyFont="1" applyFill="1" applyBorder="1" applyAlignment="1">
      <alignment horizontal="right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E5" sqref="E5:E7"/>
    </sheetView>
  </sheetViews>
  <sheetFormatPr defaultRowHeight="15"/>
  <cols>
    <col min="1" max="1" width="39.42578125" style="35" customWidth="1"/>
    <col min="2" max="2" width="21" style="35" customWidth="1"/>
    <col min="3" max="3" width="12.7109375" style="35" customWidth="1"/>
    <col min="4" max="4" width="9.28515625" style="35" customWidth="1"/>
    <col min="5" max="5" width="14.28515625" style="35" customWidth="1"/>
    <col min="6" max="6" width="12.7109375" style="35" customWidth="1"/>
    <col min="7" max="7" width="13.42578125" style="35" customWidth="1"/>
    <col min="8" max="8" width="15.140625" style="35" customWidth="1"/>
    <col min="9" max="9" width="8.7109375" style="35" customWidth="1"/>
    <col min="10" max="10" width="12.7109375" style="35" customWidth="1"/>
    <col min="11" max="11" width="9.42578125" style="35" customWidth="1"/>
    <col min="12" max="12" width="11.42578125" style="35" customWidth="1"/>
    <col min="13" max="254" width="9.140625" style="35"/>
    <col min="255" max="255" width="32.42578125" style="35" customWidth="1"/>
    <col min="256" max="256" width="19.85546875" style="35" customWidth="1"/>
    <col min="257" max="257" width="14.42578125" style="35" customWidth="1"/>
    <col min="258" max="258" width="15.42578125" style="35" customWidth="1"/>
    <col min="259" max="259" width="12.42578125" style="35" customWidth="1"/>
    <col min="260" max="260" width="12.5703125" style="35" customWidth="1"/>
    <col min="261" max="261" width="14.7109375" style="35" customWidth="1"/>
    <col min="262" max="262" width="16.28515625" style="35" customWidth="1"/>
    <col min="263" max="263" width="11.85546875" style="35" customWidth="1"/>
    <col min="264" max="264" width="15.42578125" style="35" customWidth="1"/>
    <col min="265" max="265" width="14.85546875" style="35" customWidth="1"/>
    <col min="266" max="510" width="9.140625" style="35"/>
    <col min="511" max="511" width="32.42578125" style="35" customWidth="1"/>
    <col min="512" max="512" width="19.85546875" style="35" customWidth="1"/>
    <col min="513" max="513" width="14.42578125" style="35" customWidth="1"/>
    <col min="514" max="514" width="15.42578125" style="35" customWidth="1"/>
    <col min="515" max="515" width="12.42578125" style="35" customWidth="1"/>
    <col min="516" max="516" width="12.5703125" style="35" customWidth="1"/>
    <col min="517" max="517" width="14.7109375" style="35" customWidth="1"/>
    <col min="518" max="518" width="16.28515625" style="35" customWidth="1"/>
    <col min="519" max="519" width="11.85546875" style="35" customWidth="1"/>
    <col min="520" max="520" width="15.42578125" style="35" customWidth="1"/>
    <col min="521" max="521" width="14.85546875" style="35" customWidth="1"/>
    <col min="522" max="766" width="9.140625" style="35"/>
    <col min="767" max="767" width="32.42578125" style="35" customWidth="1"/>
    <col min="768" max="768" width="19.85546875" style="35" customWidth="1"/>
    <col min="769" max="769" width="14.42578125" style="35" customWidth="1"/>
    <col min="770" max="770" width="15.42578125" style="35" customWidth="1"/>
    <col min="771" max="771" width="12.42578125" style="35" customWidth="1"/>
    <col min="772" max="772" width="12.5703125" style="35" customWidth="1"/>
    <col min="773" max="773" width="14.7109375" style="35" customWidth="1"/>
    <col min="774" max="774" width="16.28515625" style="35" customWidth="1"/>
    <col min="775" max="775" width="11.85546875" style="35" customWidth="1"/>
    <col min="776" max="776" width="15.42578125" style="35" customWidth="1"/>
    <col min="777" max="777" width="14.85546875" style="35" customWidth="1"/>
    <col min="778" max="1022" width="9.140625" style="35"/>
    <col min="1023" max="1023" width="32.42578125" style="35" customWidth="1"/>
    <col min="1024" max="1024" width="19.85546875" style="35" customWidth="1"/>
    <col min="1025" max="1025" width="14.42578125" style="35" customWidth="1"/>
    <col min="1026" max="1026" width="15.42578125" style="35" customWidth="1"/>
    <col min="1027" max="1027" width="12.42578125" style="35" customWidth="1"/>
    <col min="1028" max="1028" width="12.5703125" style="35" customWidth="1"/>
    <col min="1029" max="1029" width="14.7109375" style="35" customWidth="1"/>
    <col min="1030" max="1030" width="16.28515625" style="35" customWidth="1"/>
    <col min="1031" max="1031" width="11.85546875" style="35" customWidth="1"/>
    <col min="1032" max="1032" width="15.42578125" style="35" customWidth="1"/>
    <col min="1033" max="1033" width="14.85546875" style="35" customWidth="1"/>
    <col min="1034" max="1278" width="9.140625" style="35"/>
    <col min="1279" max="1279" width="32.42578125" style="35" customWidth="1"/>
    <col min="1280" max="1280" width="19.85546875" style="35" customWidth="1"/>
    <col min="1281" max="1281" width="14.42578125" style="35" customWidth="1"/>
    <col min="1282" max="1282" width="15.42578125" style="35" customWidth="1"/>
    <col min="1283" max="1283" width="12.42578125" style="35" customWidth="1"/>
    <col min="1284" max="1284" width="12.5703125" style="35" customWidth="1"/>
    <col min="1285" max="1285" width="14.7109375" style="35" customWidth="1"/>
    <col min="1286" max="1286" width="16.28515625" style="35" customWidth="1"/>
    <col min="1287" max="1287" width="11.85546875" style="35" customWidth="1"/>
    <col min="1288" max="1288" width="15.42578125" style="35" customWidth="1"/>
    <col min="1289" max="1289" width="14.85546875" style="35" customWidth="1"/>
    <col min="1290" max="1534" width="9.140625" style="35"/>
    <col min="1535" max="1535" width="32.42578125" style="35" customWidth="1"/>
    <col min="1536" max="1536" width="19.85546875" style="35" customWidth="1"/>
    <col min="1537" max="1537" width="14.42578125" style="35" customWidth="1"/>
    <col min="1538" max="1538" width="15.42578125" style="35" customWidth="1"/>
    <col min="1539" max="1539" width="12.42578125" style="35" customWidth="1"/>
    <col min="1540" max="1540" width="12.5703125" style="35" customWidth="1"/>
    <col min="1541" max="1541" width="14.7109375" style="35" customWidth="1"/>
    <col min="1542" max="1542" width="16.28515625" style="35" customWidth="1"/>
    <col min="1543" max="1543" width="11.85546875" style="35" customWidth="1"/>
    <col min="1544" max="1544" width="15.42578125" style="35" customWidth="1"/>
    <col min="1545" max="1545" width="14.85546875" style="35" customWidth="1"/>
    <col min="1546" max="1790" width="9.140625" style="35"/>
    <col min="1791" max="1791" width="32.42578125" style="35" customWidth="1"/>
    <col min="1792" max="1792" width="19.85546875" style="35" customWidth="1"/>
    <col min="1793" max="1793" width="14.42578125" style="35" customWidth="1"/>
    <col min="1794" max="1794" width="15.42578125" style="35" customWidth="1"/>
    <col min="1795" max="1795" width="12.42578125" style="35" customWidth="1"/>
    <col min="1796" max="1796" width="12.5703125" style="35" customWidth="1"/>
    <col min="1797" max="1797" width="14.7109375" style="35" customWidth="1"/>
    <col min="1798" max="1798" width="16.28515625" style="35" customWidth="1"/>
    <col min="1799" max="1799" width="11.85546875" style="35" customWidth="1"/>
    <col min="1800" max="1800" width="15.42578125" style="35" customWidth="1"/>
    <col min="1801" max="1801" width="14.85546875" style="35" customWidth="1"/>
    <col min="1802" max="2046" width="9.140625" style="35"/>
    <col min="2047" max="2047" width="32.42578125" style="35" customWidth="1"/>
    <col min="2048" max="2048" width="19.85546875" style="35" customWidth="1"/>
    <col min="2049" max="2049" width="14.42578125" style="35" customWidth="1"/>
    <col min="2050" max="2050" width="15.42578125" style="35" customWidth="1"/>
    <col min="2051" max="2051" width="12.42578125" style="35" customWidth="1"/>
    <col min="2052" max="2052" width="12.5703125" style="35" customWidth="1"/>
    <col min="2053" max="2053" width="14.7109375" style="35" customWidth="1"/>
    <col min="2054" max="2054" width="16.28515625" style="35" customWidth="1"/>
    <col min="2055" max="2055" width="11.85546875" style="35" customWidth="1"/>
    <col min="2056" max="2056" width="15.42578125" style="35" customWidth="1"/>
    <col min="2057" max="2057" width="14.85546875" style="35" customWidth="1"/>
    <col min="2058" max="2302" width="9.140625" style="35"/>
    <col min="2303" max="2303" width="32.42578125" style="35" customWidth="1"/>
    <col min="2304" max="2304" width="19.85546875" style="35" customWidth="1"/>
    <col min="2305" max="2305" width="14.42578125" style="35" customWidth="1"/>
    <col min="2306" max="2306" width="15.42578125" style="35" customWidth="1"/>
    <col min="2307" max="2307" width="12.42578125" style="35" customWidth="1"/>
    <col min="2308" max="2308" width="12.5703125" style="35" customWidth="1"/>
    <col min="2309" max="2309" width="14.7109375" style="35" customWidth="1"/>
    <col min="2310" max="2310" width="16.28515625" style="35" customWidth="1"/>
    <col min="2311" max="2311" width="11.85546875" style="35" customWidth="1"/>
    <col min="2312" max="2312" width="15.42578125" style="35" customWidth="1"/>
    <col min="2313" max="2313" width="14.85546875" style="35" customWidth="1"/>
    <col min="2314" max="2558" width="9.140625" style="35"/>
    <col min="2559" max="2559" width="32.42578125" style="35" customWidth="1"/>
    <col min="2560" max="2560" width="19.85546875" style="35" customWidth="1"/>
    <col min="2561" max="2561" width="14.42578125" style="35" customWidth="1"/>
    <col min="2562" max="2562" width="15.42578125" style="35" customWidth="1"/>
    <col min="2563" max="2563" width="12.42578125" style="35" customWidth="1"/>
    <col min="2564" max="2564" width="12.5703125" style="35" customWidth="1"/>
    <col min="2565" max="2565" width="14.7109375" style="35" customWidth="1"/>
    <col min="2566" max="2566" width="16.28515625" style="35" customWidth="1"/>
    <col min="2567" max="2567" width="11.85546875" style="35" customWidth="1"/>
    <col min="2568" max="2568" width="15.42578125" style="35" customWidth="1"/>
    <col min="2569" max="2569" width="14.85546875" style="35" customWidth="1"/>
    <col min="2570" max="2814" width="9.140625" style="35"/>
    <col min="2815" max="2815" width="32.42578125" style="35" customWidth="1"/>
    <col min="2816" max="2816" width="19.85546875" style="35" customWidth="1"/>
    <col min="2817" max="2817" width="14.42578125" style="35" customWidth="1"/>
    <col min="2818" max="2818" width="15.42578125" style="35" customWidth="1"/>
    <col min="2819" max="2819" width="12.42578125" style="35" customWidth="1"/>
    <col min="2820" max="2820" width="12.5703125" style="35" customWidth="1"/>
    <col min="2821" max="2821" width="14.7109375" style="35" customWidth="1"/>
    <col min="2822" max="2822" width="16.28515625" style="35" customWidth="1"/>
    <col min="2823" max="2823" width="11.85546875" style="35" customWidth="1"/>
    <col min="2824" max="2824" width="15.42578125" style="35" customWidth="1"/>
    <col min="2825" max="2825" width="14.85546875" style="35" customWidth="1"/>
    <col min="2826" max="3070" width="9.140625" style="35"/>
    <col min="3071" max="3071" width="32.42578125" style="35" customWidth="1"/>
    <col min="3072" max="3072" width="19.85546875" style="35" customWidth="1"/>
    <col min="3073" max="3073" width="14.42578125" style="35" customWidth="1"/>
    <col min="3074" max="3074" width="15.42578125" style="35" customWidth="1"/>
    <col min="3075" max="3075" width="12.42578125" style="35" customWidth="1"/>
    <col min="3076" max="3076" width="12.5703125" style="35" customWidth="1"/>
    <col min="3077" max="3077" width="14.7109375" style="35" customWidth="1"/>
    <col min="3078" max="3078" width="16.28515625" style="35" customWidth="1"/>
    <col min="3079" max="3079" width="11.85546875" style="35" customWidth="1"/>
    <col min="3080" max="3080" width="15.42578125" style="35" customWidth="1"/>
    <col min="3081" max="3081" width="14.85546875" style="35" customWidth="1"/>
    <col min="3082" max="3326" width="9.140625" style="35"/>
    <col min="3327" max="3327" width="32.42578125" style="35" customWidth="1"/>
    <col min="3328" max="3328" width="19.85546875" style="35" customWidth="1"/>
    <col min="3329" max="3329" width="14.42578125" style="35" customWidth="1"/>
    <col min="3330" max="3330" width="15.42578125" style="35" customWidth="1"/>
    <col min="3331" max="3331" width="12.42578125" style="35" customWidth="1"/>
    <col min="3332" max="3332" width="12.5703125" style="35" customWidth="1"/>
    <col min="3333" max="3333" width="14.7109375" style="35" customWidth="1"/>
    <col min="3334" max="3334" width="16.28515625" style="35" customWidth="1"/>
    <col min="3335" max="3335" width="11.85546875" style="35" customWidth="1"/>
    <col min="3336" max="3336" width="15.42578125" style="35" customWidth="1"/>
    <col min="3337" max="3337" width="14.85546875" style="35" customWidth="1"/>
    <col min="3338" max="3582" width="9.140625" style="35"/>
    <col min="3583" max="3583" width="32.42578125" style="35" customWidth="1"/>
    <col min="3584" max="3584" width="19.85546875" style="35" customWidth="1"/>
    <col min="3585" max="3585" width="14.42578125" style="35" customWidth="1"/>
    <col min="3586" max="3586" width="15.42578125" style="35" customWidth="1"/>
    <col min="3587" max="3587" width="12.42578125" style="35" customWidth="1"/>
    <col min="3588" max="3588" width="12.5703125" style="35" customWidth="1"/>
    <col min="3589" max="3589" width="14.7109375" style="35" customWidth="1"/>
    <col min="3590" max="3590" width="16.28515625" style="35" customWidth="1"/>
    <col min="3591" max="3591" width="11.85546875" style="35" customWidth="1"/>
    <col min="3592" max="3592" width="15.42578125" style="35" customWidth="1"/>
    <col min="3593" max="3593" width="14.85546875" style="35" customWidth="1"/>
    <col min="3594" max="3838" width="9.140625" style="35"/>
    <col min="3839" max="3839" width="32.42578125" style="35" customWidth="1"/>
    <col min="3840" max="3840" width="19.85546875" style="35" customWidth="1"/>
    <col min="3841" max="3841" width="14.42578125" style="35" customWidth="1"/>
    <col min="3842" max="3842" width="15.42578125" style="35" customWidth="1"/>
    <col min="3843" max="3843" width="12.42578125" style="35" customWidth="1"/>
    <col min="3844" max="3844" width="12.5703125" style="35" customWidth="1"/>
    <col min="3845" max="3845" width="14.7109375" style="35" customWidth="1"/>
    <col min="3846" max="3846" width="16.28515625" style="35" customWidth="1"/>
    <col min="3847" max="3847" width="11.85546875" style="35" customWidth="1"/>
    <col min="3848" max="3848" width="15.42578125" style="35" customWidth="1"/>
    <col min="3849" max="3849" width="14.85546875" style="35" customWidth="1"/>
    <col min="3850" max="4094" width="9.140625" style="35"/>
    <col min="4095" max="4095" width="32.42578125" style="35" customWidth="1"/>
    <col min="4096" max="4096" width="19.85546875" style="35" customWidth="1"/>
    <col min="4097" max="4097" width="14.42578125" style="35" customWidth="1"/>
    <col min="4098" max="4098" width="15.42578125" style="35" customWidth="1"/>
    <col min="4099" max="4099" width="12.42578125" style="35" customWidth="1"/>
    <col min="4100" max="4100" width="12.5703125" style="35" customWidth="1"/>
    <col min="4101" max="4101" width="14.7109375" style="35" customWidth="1"/>
    <col min="4102" max="4102" width="16.28515625" style="35" customWidth="1"/>
    <col min="4103" max="4103" width="11.85546875" style="35" customWidth="1"/>
    <col min="4104" max="4104" width="15.42578125" style="35" customWidth="1"/>
    <col min="4105" max="4105" width="14.85546875" style="35" customWidth="1"/>
    <col min="4106" max="4350" width="9.140625" style="35"/>
    <col min="4351" max="4351" width="32.42578125" style="35" customWidth="1"/>
    <col min="4352" max="4352" width="19.85546875" style="35" customWidth="1"/>
    <col min="4353" max="4353" width="14.42578125" style="35" customWidth="1"/>
    <col min="4354" max="4354" width="15.42578125" style="35" customWidth="1"/>
    <col min="4355" max="4355" width="12.42578125" style="35" customWidth="1"/>
    <col min="4356" max="4356" width="12.5703125" style="35" customWidth="1"/>
    <col min="4357" max="4357" width="14.7109375" style="35" customWidth="1"/>
    <col min="4358" max="4358" width="16.28515625" style="35" customWidth="1"/>
    <col min="4359" max="4359" width="11.85546875" style="35" customWidth="1"/>
    <col min="4360" max="4360" width="15.42578125" style="35" customWidth="1"/>
    <col min="4361" max="4361" width="14.85546875" style="35" customWidth="1"/>
    <col min="4362" max="4606" width="9.140625" style="35"/>
    <col min="4607" max="4607" width="32.42578125" style="35" customWidth="1"/>
    <col min="4608" max="4608" width="19.85546875" style="35" customWidth="1"/>
    <col min="4609" max="4609" width="14.42578125" style="35" customWidth="1"/>
    <col min="4610" max="4610" width="15.42578125" style="35" customWidth="1"/>
    <col min="4611" max="4611" width="12.42578125" style="35" customWidth="1"/>
    <col min="4612" max="4612" width="12.5703125" style="35" customWidth="1"/>
    <col min="4613" max="4613" width="14.7109375" style="35" customWidth="1"/>
    <col min="4614" max="4614" width="16.28515625" style="35" customWidth="1"/>
    <col min="4615" max="4615" width="11.85546875" style="35" customWidth="1"/>
    <col min="4616" max="4616" width="15.42578125" style="35" customWidth="1"/>
    <col min="4617" max="4617" width="14.85546875" style="35" customWidth="1"/>
    <col min="4618" max="4862" width="9.140625" style="35"/>
    <col min="4863" max="4863" width="32.42578125" style="35" customWidth="1"/>
    <col min="4864" max="4864" width="19.85546875" style="35" customWidth="1"/>
    <col min="4865" max="4865" width="14.42578125" style="35" customWidth="1"/>
    <col min="4866" max="4866" width="15.42578125" style="35" customWidth="1"/>
    <col min="4867" max="4867" width="12.42578125" style="35" customWidth="1"/>
    <col min="4868" max="4868" width="12.5703125" style="35" customWidth="1"/>
    <col min="4869" max="4869" width="14.7109375" style="35" customWidth="1"/>
    <col min="4870" max="4870" width="16.28515625" style="35" customWidth="1"/>
    <col min="4871" max="4871" width="11.85546875" style="35" customWidth="1"/>
    <col min="4872" max="4872" width="15.42578125" style="35" customWidth="1"/>
    <col min="4873" max="4873" width="14.85546875" style="35" customWidth="1"/>
    <col min="4874" max="5118" width="9.140625" style="35"/>
    <col min="5119" max="5119" width="32.42578125" style="35" customWidth="1"/>
    <col min="5120" max="5120" width="19.85546875" style="35" customWidth="1"/>
    <col min="5121" max="5121" width="14.42578125" style="35" customWidth="1"/>
    <col min="5122" max="5122" width="15.42578125" style="35" customWidth="1"/>
    <col min="5123" max="5123" width="12.42578125" style="35" customWidth="1"/>
    <col min="5124" max="5124" width="12.5703125" style="35" customWidth="1"/>
    <col min="5125" max="5125" width="14.7109375" style="35" customWidth="1"/>
    <col min="5126" max="5126" width="16.28515625" style="35" customWidth="1"/>
    <col min="5127" max="5127" width="11.85546875" style="35" customWidth="1"/>
    <col min="5128" max="5128" width="15.42578125" style="35" customWidth="1"/>
    <col min="5129" max="5129" width="14.85546875" style="35" customWidth="1"/>
    <col min="5130" max="5374" width="9.140625" style="35"/>
    <col min="5375" max="5375" width="32.42578125" style="35" customWidth="1"/>
    <col min="5376" max="5376" width="19.85546875" style="35" customWidth="1"/>
    <col min="5377" max="5377" width="14.42578125" style="35" customWidth="1"/>
    <col min="5378" max="5378" width="15.42578125" style="35" customWidth="1"/>
    <col min="5379" max="5379" width="12.42578125" style="35" customWidth="1"/>
    <col min="5380" max="5380" width="12.5703125" style="35" customWidth="1"/>
    <col min="5381" max="5381" width="14.7109375" style="35" customWidth="1"/>
    <col min="5382" max="5382" width="16.28515625" style="35" customWidth="1"/>
    <col min="5383" max="5383" width="11.85546875" style="35" customWidth="1"/>
    <col min="5384" max="5384" width="15.42578125" style="35" customWidth="1"/>
    <col min="5385" max="5385" width="14.85546875" style="35" customWidth="1"/>
    <col min="5386" max="5630" width="9.140625" style="35"/>
    <col min="5631" max="5631" width="32.42578125" style="35" customWidth="1"/>
    <col min="5632" max="5632" width="19.85546875" style="35" customWidth="1"/>
    <col min="5633" max="5633" width="14.42578125" style="35" customWidth="1"/>
    <col min="5634" max="5634" width="15.42578125" style="35" customWidth="1"/>
    <col min="5635" max="5635" width="12.42578125" style="35" customWidth="1"/>
    <col min="5636" max="5636" width="12.5703125" style="35" customWidth="1"/>
    <col min="5637" max="5637" width="14.7109375" style="35" customWidth="1"/>
    <col min="5638" max="5638" width="16.28515625" style="35" customWidth="1"/>
    <col min="5639" max="5639" width="11.85546875" style="35" customWidth="1"/>
    <col min="5640" max="5640" width="15.42578125" style="35" customWidth="1"/>
    <col min="5641" max="5641" width="14.85546875" style="35" customWidth="1"/>
    <col min="5642" max="5886" width="9.140625" style="35"/>
    <col min="5887" max="5887" width="32.42578125" style="35" customWidth="1"/>
    <col min="5888" max="5888" width="19.85546875" style="35" customWidth="1"/>
    <col min="5889" max="5889" width="14.42578125" style="35" customWidth="1"/>
    <col min="5890" max="5890" width="15.42578125" style="35" customWidth="1"/>
    <col min="5891" max="5891" width="12.42578125" style="35" customWidth="1"/>
    <col min="5892" max="5892" width="12.5703125" style="35" customWidth="1"/>
    <col min="5893" max="5893" width="14.7109375" style="35" customWidth="1"/>
    <col min="5894" max="5894" width="16.28515625" style="35" customWidth="1"/>
    <col min="5895" max="5895" width="11.85546875" style="35" customWidth="1"/>
    <col min="5896" max="5896" width="15.42578125" style="35" customWidth="1"/>
    <col min="5897" max="5897" width="14.85546875" style="35" customWidth="1"/>
    <col min="5898" max="6142" width="9.140625" style="35"/>
    <col min="6143" max="6143" width="32.42578125" style="35" customWidth="1"/>
    <col min="6144" max="6144" width="19.85546875" style="35" customWidth="1"/>
    <col min="6145" max="6145" width="14.42578125" style="35" customWidth="1"/>
    <col min="6146" max="6146" width="15.42578125" style="35" customWidth="1"/>
    <col min="6147" max="6147" width="12.42578125" style="35" customWidth="1"/>
    <col min="6148" max="6148" width="12.5703125" style="35" customWidth="1"/>
    <col min="6149" max="6149" width="14.7109375" style="35" customWidth="1"/>
    <col min="6150" max="6150" width="16.28515625" style="35" customWidth="1"/>
    <col min="6151" max="6151" width="11.85546875" style="35" customWidth="1"/>
    <col min="6152" max="6152" width="15.42578125" style="35" customWidth="1"/>
    <col min="6153" max="6153" width="14.85546875" style="35" customWidth="1"/>
    <col min="6154" max="6398" width="9.140625" style="35"/>
    <col min="6399" max="6399" width="32.42578125" style="35" customWidth="1"/>
    <col min="6400" max="6400" width="19.85546875" style="35" customWidth="1"/>
    <col min="6401" max="6401" width="14.42578125" style="35" customWidth="1"/>
    <col min="6402" max="6402" width="15.42578125" style="35" customWidth="1"/>
    <col min="6403" max="6403" width="12.42578125" style="35" customWidth="1"/>
    <col min="6404" max="6404" width="12.5703125" style="35" customWidth="1"/>
    <col min="6405" max="6405" width="14.7109375" style="35" customWidth="1"/>
    <col min="6406" max="6406" width="16.28515625" style="35" customWidth="1"/>
    <col min="6407" max="6407" width="11.85546875" style="35" customWidth="1"/>
    <col min="6408" max="6408" width="15.42578125" style="35" customWidth="1"/>
    <col min="6409" max="6409" width="14.85546875" style="35" customWidth="1"/>
    <col min="6410" max="6654" width="9.140625" style="35"/>
    <col min="6655" max="6655" width="32.42578125" style="35" customWidth="1"/>
    <col min="6656" max="6656" width="19.85546875" style="35" customWidth="1"/>
    <col min="6657" max="6657" width="14.42578125" style="35" customWidth="1"/>
    <col min="6658" max="6658" width="15.42578125" style="35" customWidth="1"/>
    <col min="6659" max="6659" width="12.42578125" style="35" customWidth="1"/>
    <col min="6660" max="6660" width="12.5703125" style="35" customWidth="1"/>
    <col min="6661" max="6661" width="14.7109375" style="35" customWidth="1"/>
    <col min="6662" max="6662" width="16.28515625" style="35" customWidth="1"/>
    <col min="6663" max="6663" width="11.85546875" style="35" customWidth="1"/>
    <col min="6664" max="6664" width="15.42578125" style="35" customWidth="1"/>
    <col min="6665" max="6665" width="14.85546875" style="35" customWidth="1"/>
    <col min="6666" max="6910" width="9.140625" style="35"/>
    <col min="6911" max="6911" width="32.42578125" style="35" customWidth="1"/>
    <col min="6912" max="6912" width="19.85546875" style="35" customWidth="1"/>
    <col min="6913" max="6913" width="14.42578125" style="35" customWidth="1"/>
    <col min="6914" max="6914" width="15.42578125" style="35" customWidth="1"/>
    <col min="6915" max="6915" width="12.42578125" style="35" customWidth="1"/>
    <col min="6916" max="6916" width="12.5703125" style="35" customWidth="1"/>
    <col min="6917" max="6917" width="14.7109375" style="35" customWidth="1"/>
    <col min="6918" max="6918" width="16.28515625" style="35" customWidth="1"/>
    <col min="6919" max="6919" width="11.85546875" style="35" customWidth="1"/>
    <col min="6920" max="6920" width="15.42578125" style="35" customWidth="1"/>
    <col min="6921" max="6921" width="14.85546875" style="35" customWidth="1"/>
    <col min="6922" max="7166" width="9.140625" style="35"/>
    <col min="7167" max="7167" width="32.42578125" style="35" customWidth="1"/>
    <col min="7168" max="7168" width="19.85546875" style="35" customWidth="1"/>
    <col min="7169" max="7169" width="14.42578125" style="35" customWidth="1"/>
    <col min="7170" max="7170" width="15.42578125" style="35" customWidth="1"/>
    <col min="7171" max="7171" width="12.42578125" style="35" customWidth="1"/>
    <col min="7172" max="7172" width="12.5703125" style="35" customWidth="1"/>
    <col min="7173" max="7173" width="14.7109375" style="35" customWidth="1"/>
    <col min="7174" max="7174" width="16.28515625" style="35" customWidth="1"/>
    <col min="7175" max="7175" width="11.85546875" style="35" customWidth="1"/>
    <col min="7176" max="7176" width="15.42578125" style="35" customWidth="1"/>
    <col min="7177" max="7177" width="14.85546875" style="35" customWidth="1"/>
    <col min="7178" max="7422" width="9.140625" style="35"/>
    <col min="7423" max="7423" width="32.42578125" style="35" customWidth="1"/>
    <col min="7424" max="7424" width="19.85546875" style="35" customWidth="1"/>
    <col min="7425" max="7425" width="14.42578125" style="35" customWidth="1"/>
    <col min="7426" max="7426" width="15.42578125" style="35" customWidth="1"/>
    <col min="7427" max="7427" width="12.42578125" style="35" customWidth="1"/>
    <col min="7428" max="7428" width="12.5703125" style="35" customWidth="1"/>
    <col min="7429" max="7429" width="14.7109375" style="35" customWidth="1"/>
    <col min="7430" max="7430" width="16.28515625" style="35" customWidth="1"/>
    <col min="7431" max="7431" width="11.85546875" style="35" customWidth="1"/>
    <col min="7432" max="7432" width="15.42578125" style="35" customWidth="1"/>
    <col min="7433" max="7433" width="14.85546875" style="35" customWidth="1"/>
    <col min="7434" max="7678" width="9.140625" style="35"/>
    <col min="7679" max="7679" width="32.42578125" style="35" customWidth="1"/>
    <col min="7680" max="7680" width="19.85546875" style="35" customWidth="1"/>
    <col min="7681" max="7681" width="14.42578125" style="35" customWidth="1"/>
    <col min="7682" max="7682" width="15.42578125" style="35" customWidth="1"/>
    <col min="7683" max="7683" width="12.42578125" style="35" customWidth="1"/>
    <col min="7684" max="7684" width="12.5703125" style="35" customWidth="1"/>
    <col min="7685" max="7685" width="14.7109375" style="35" customWidth="1"/>
    <col min="7686" max="7686" width="16.28515625" style="35" customWidth="1"/>
    <col min="7687" max="7687" width="11.85546875" style="35" customWidth="1"/>
    <col min="7688" max="7688" width="15.42578125" style="35" customWidth="1"/>
    <col min="7689" max="7689" width="14.85546875" style="35" customWidth="1"/>
    <col min="7690" max="7934" width="9.140625" style="35"/>
    <col min="7935" max="7935" width="32.42578125" style="35" customWidth="1"/>
    <col min="7936" max="7936" width="19.85546875" style="35" customWidth="1"/>
    <col min="7937" max="7937" width="14.42578125" style="35" customWidth="1"/>
    <col min="7938" max="7938" width="15.42578125" style="35" customWidth="1"/>
    <col min="7939" max="7939" width="12.42578125" style="35" customWidth="1"/>
    <col min="7940" max="7940" width="12.5703125" style="35" customWidth="1"/>
    <col min="7941" max="7941" width="14.7109375" style="35" customWidth="1"/>
    <col min="7942" max="7942" width="16.28515625" style="35" customWidth="1"/>
    <col min="7943" max="7943" width="11.85546875" style="35" customWidth="1"/>
    <col min="7944" max="7944" width="15.42578125" style="35" customWidth="1"/>
    <col min="7945" max="7945" width="14.85546875" style="35" customWidth="1"/>
    <col min="7946" max="8190" width="9.140625" style="35"/>
    <col min="8191" max="8191" width="32.42578125" style="35" customWidth="1"/>
    <col min="8192" max="8192" width="19.85546875" style="35" customWidth="1"/>
    <col min="8193" max="8193" width="14.42578125" style="35" customWidth="1"/>
    <col min="8194" max="8194" width="15.42578125" style="35" customWidth="1"/>
    <col min="8195" max="8195" width="12.42578125" style="35" customWidth="1"/>
    <col min="8196" max="8196" width="12.5703125" style="35" customWidth="1"/>
    <col min="8197" max="8197" width="14.7109375" style="35" customWidth="1"/>
    <col min="8198" max="8198" width="16.28515625" style="35" customWidth="1"/>
    <col min="8199" max="8199" width="11.85546875" style="35" customWidth="1"/>
    <col min="8200" max="8200" width="15.42578125" style="35" customWidth="1"/>
    <col min="8201" max="8201" width="14.85546875" style="35" customWidth="1"/>
    <col min="8202" max="8446" width="9.140625" style="35"/>
    <col min="8447" max="8447" width="32.42578125" style="35" customWidth="1"/>
    <col min="8448" max="8448" width="19.85546875" style="35" customWidth="1"/>
    <col min="8449" max="8449" width="14.42578125" style="35" customWidth="1"/>
    <col min="8450" max="8450" width="15.42578125" style="35" customWidth="1"/>
    <col min="8451" max="8451" width="12.42578125" style="35" customWidth="1"/>
    <col min="8452" max="8452" width="12.5703125" style="35" customWidth="1"/>
    <col min="8453" max="8453" width="14.7109375" style="35" customWidth="1"/>
    <col min="8454" max="8454" width="16.28515625" style="35" customWidth="1"/>
    <col min="8455" max="8455" width="11.85546875" style="35" customWidth="1"/>
    <col min="8456" max="8456" width="15.42578125" style="35" customWidth="1"/>
    <col min="8457" max="8457" width="14.85546875" style="35" customWidth="1"/>
    <col min="8458" max="8702" width="9.140625" style="35"/>
    <col min="8703" max="8703" width="32.42578125" style="35" customWidth="1"/>
    <col min="8704" max="8704" width="19.85546875" style="35" customWidth="1"/>
    <col min="8705" max="8705" width="14.42578125" style="35" customWidth="1"/>
    <col min="8706" max="8706" width="15.42578125" style="35" customWidth="1"/>
    <col min="8707" max="8707" width="12.42578125" style="35" customWidth="1"/>
    <col min="8708" max="8708" width="12.5703125" style="35" customWidth="1"/>
    <col min="8709" max="8709" width="14.7109375" style="35" customWidth="1"/>
    <col min="8710" max="8710" width="16.28515625" style="35" customWidth="1"/>
    <col min="8711" max="8711" width="11.85546875" style="35" customWidth="1"/>
    <col min="8712" max="8712" width="15.42578125" style="35" customWidth="1"/>
    <col min="8713" max="8713" width="14.85546875" style="35" customWidth="1"/>
    <col min="8714" max="8958" width="9.140625" style="35"/>
    <col min="8959" max="8959" width="32.42578125" style="35" customWidth="1"/>
    <col min="8960" max="8960" width="19.85546875" style="35" customWidth="1"/>
    <col min="8961" max="8961" width="14.42578125" style="35" customWidth="1"/>
    <col min="8962" max="8962" width="15.42578125" style="35" customWidth="1"/>
    <col min="8963" max="8963" width="12.42578125" style="35" customWidth="1"/>
    <col min="8964" max="8964" width="12.5703125" style="35" customWidth="1"/>
    <col min="8965" max="8965" width="14.7109375" style="35" customWidth="1"/>
    <col min="8966" max="8966" width="16.28515625" style="35" customWidth="1"/>
    <col min="8967" max="8967" width="11.85546875" style="35" customWidth="1"/>
    <col min="8968" max="8968" width="15.42578125" style="35" customWidth="1"/>
    <col min="8969" max="8969" width="14.85546875" style="35" customWidth="1"/>
    <col min="8970" max="9214" width="9.140625" style="35"/>
    <col min="9215" max="9215" width="32.42578125" style="35" customWidth="1"/>
    <col min="9216" max="9216" width="19.85546875" style="35" customWidth="1"/>
    <col min="9217" max="9217" width="14.42578125" style="35" customWidth="1"/>
    <col min="9218" max="9218" width="15.42578125" style="35" customWidth="1"/>
    <col min="9219" max="9219" width="12.42578125" style="35" customWidth="1"/>
    <col min="9220" max="9220" width="12.5703125" style="35" customWidth="1"/>
    <col min="9221" max="9221" width="14.7109375" style="35" customWidth="1"/>
    <col min="9222" max="9222" width="16.28515625" style="35" customWidth="1"/>
    <col min="9223" max="9223" width="11.85546875" style="35" customWidth="1"/>
    <col min="9224" max="9224" width="15.42578125" style="35" customWidth="1"/>
    <col min="9225" max="9225" width="14.85546875" style="35" customWidth="1"/>
    <col min="9226" max="9470" width="9.140625" style="35"/>
    <col min="9471" max="9471" width="32.42578125" style="35" customWidth="1"/>
    <col min="9472" max="9472" width="19.85546875" style="35" customWidth="1"/>
    <col min="9473" max="9473" width="14.42578125" style="35" customWidth="1"/>
    <col min="9474" max="9474" width="15.42578125" style="35" customWidth="1"/>
    <col min="9475" max="9475" width="12.42578125" style="35" customWidth="1"/>
    <col min="9476" max="9476" width="12.5703125" style="35" customWidth="1"/>
    <col min="9477" max="9477" width="14.7109375" style="35" customWidth="1"/>
    <col min="9478" max="9478" width="16.28515625" style="35" customWidth="1"/>
    <col min="9479" max="9479" width="11.85546875" style="35" customWidth="1"/>
    <col min="9480" max="9480" width="15.42578125" style="35" customWidth="1"/>
    <col min="9481" max="9481" width="14.85546875" style="35" customWidth="1"/>
    <col min="9482" max="9726" width="9.140625" style="35"/>
    <col min="9727" max="9727" width="32.42578125" style="35" customWidth="1"/>
    <col min="9728" max="9728" width="19.85546875" style="35" customWidth="1"/>
    <col min="9729" max="9729" width="14.42578125" style="35" customWidth="1"/>
    <col min="9730" max="9730" width="15.42578125" style="35" customWidth="1"/>
    <col min="9731" max="9731" width="12.42578125" style="35" customWidth="1"/>
    <col min="9732" max="9732" width="12.5703125" style="35" customWidth="1"/>
    <col min="9733" max="9733" width="14.7109375" style="35" customWidth="1"/>
    <col min="9734" max="9734" width="16.28515625" style="35" customWidth="1"/>
    <col min="9735" max="9735" width="11.85546875" style="35" customWidth="1"/>
    <col min="9736" max="9736" width="15.42578125" style="35" customWidth="1"/>
    <col min="9737" max="9737" width="14.85546875" style="35" customWidth="1"/>
    <col min="9738" max="9982" width="9.140625" style="35"/>
    <col min="9983" max="9983" width="32.42578125" style="35" customWidth="1"/>
    <col min="9984" max="9984" width="19.85546875" style="35" customWidth="1"/>
    <col min="9985" max="9985" width="14.42578125" style="35" customWidth="1"/>
    <col min="9986" max="9986" width="15.42578125" style="35" customWidth="1"/>
    <col min="9987" max="9987" width="12.42578125" style="35" customWidth="1"/>
    <col min="9988" max="9988" width="12.5703125" style="35" customWidth="1"/>
    <col min="9989" max="9989" width="14.7109375" style="35" customWidth="1"/>
    <col min="9990" max="9990" width="16.28515625" style="35" customWidth="1"/>
    <col min="9991" max="9991" width="11.85546875" style="35" customWidth="1"/>
    <col min="9992" max="9992" width="15.42578125" style="35" customWidth="1"/>
    <col min="9993" max="9993" width="14.85546875" style="35" customWidth="1"/>
    <col min="9994" max="10238" width="9.140625" style="35"/>
    <col min="10239" max="10239" width="32.42578125" style="35" customWidth="1"/>
    <col min="10240" max="10240" width="19.85546875" style="35" customWidth="1"/>
    <col min="10241" max="10241" width="14.42578125" style="35" customWidth="1"/>
    <col min="10242" max="10242" width="15.42578125" style="35" customWidth="1"/>
    <col min="10243" max="10243" width="12.42578125" style="35" customWidth="1"/>
    <col min="10244" max="10244" width="12.5703125" style="35" customWidth="1"/>
    <col min="10245" max="10245" width="14.7109375" style="35" customWidth="1"/>
    <col min="10246" max="10246" width="16.28515625" style="35" customWidth="1"/>
    <col min="10247" max="10247" width="11.85546875" style="35" customWidth="1"/>
    <col min="10248" max="10248" width="15.42578125" style="35" customWidth="1"/>
    <col min="10249" max="10249" width="14.85546875" style="35" customWidth="1"/>
    <col min="10250" max="10494" width="9.140625" style="35"/>
    <col min="10495" max="10495" width="32.42578125" style="35" customWidth="1"/>
    <col min="10496" max="10496" width="19.85546875" style="35" customWidth="1"/>
    <col min="10497" max="10497" width="14.42578125" style="35" customWidth="1"/>
    <col min="10498" max="10498" width="15.42578125" style="35" customWidth="1"/>
    <col min="10499" max="10499" width="12.42578125" style="35" customWidth="1"/>
    <col min="10500" max="10500" width="12.5703125" style="35" customWidth="1"/>
    <col min="10501" max="10501" width="14.7109375" style="35" customWidth="1"/>
    <col min="10502" max="10502" width="16.28515625" style="35" customWidth="1"/>
    <col min="10503" max="10503" width="11.85546875" style="35" customWidth="1"/>
    <col min="10504" max="10504" width="15.42578125" style="35" customWidth="1"/>
    <col min="10505" max="10505" width="14.85546875" style="35" customWidth="1"/>
    <col min="10506" max="10750" width="9.140625" style="35"/>
    <col min="10751" max="10751" width="32.42578125" style="35" customWidth="1"/>
    <col min="10752" max="10752" width="19.85546875" style="35" customWidth="1"/>
    <col min="10753" max="10753" width="14.42578125" style="35" customWidth="1"/>
    <col min="10754" max="10754" width="15.42578125" style="35" customWidth="1"/>
    <col min="10755" max="10755" width="12.42578125" style="35" customWidth="1"/>
    <col min="10756" max="10756" width="12.5703125" style="35" customWidth="1"/>
    <col min="10757" max="10757" width="14.7109375" style="35" customWidth="1"/>
    <col min="10758" max="10758" width="16.28515625" style="35" customWidth="1"/>
    <col min="10759" max="10759" width="11.85546875" style="35" customWidth="1"/>
    <col min="10760" max="10760" width="15.42578125" style="35" customWidth="1"/>
    <col min="10761" max="10761" width="14.85546875" style="35" customWidth="1"/>
    <col min="10762" max="11006" width="9.140625" style="35"/>
    <col min="11007" max="11007" width="32.42578125" style="35" customWidth="1"/>
    <col min="11008" max="11008" width="19.85546875" style="35" customWidth="1"/>
    <col min="11009" max="11009" width="14.42578125" style="35" customWidth="1"/>
    <col min="11010" max="11010" width="15.42578125" style="35" customWidth="1"/>
    <col min="11011" max="11011" width="12.42578125" style="35" customWidth="1"/>
    <col min="11012" max="11012" width="12.5703125" style="35" customWidth="1"/>
    <col min="11013" max="11013" width="14.7109375" style="35" customWidth="1"/>
    <col min="11014" max="11014" width="16.28515625" style="35" customWidth="1"/>
    <col min="11015" max="11015" width="11.85546875" style="35" customWidth="1"/>
    <col min="11016" max="11016" width="15.42578125" style="35" customWidth="1"/>
    <col min="11017" max="11017" width="14.85546875" style="35" customWidth="1"/>
    <col min="11018" max="11262" width="9.140625" style="35"/>
    <col min="11263" max="11263" width="32.42578125" style="35" customWidth="1"/>
    <col min="11264" max="11264" width="19.85546875" style="35" customWidth="1"/>
    <col min="11265" max="11265" width="14.42578125" style="35" customWidth="1"/>
    <col min="11266" max="11266" width="15.42578125" style="35" customWidth="1"/>
    <col min="11267" max="11267" width="12.42578125" style="35" customWidth="1"/>
    <col min="11268" max="11268" width="12.5703125" style="35" customWidth="1"/>
    <col min="11269" max="11269" width="14.7109375" style="35" customWidth="1"/>
    <col min="11270" max="11270" width="16.28515625" style="35" customWidth="1"/>
    <col min="11271" max="11271" width="11.85546875" style="35" customWidth="1"/>
    <col min="11272" max="11272" width="15.42578125" style="35" customWidth="1"/>
    <col min="11273" max="11273" width="14.85546875" style="35" customWidth="1"/>
    <col min="11274" max="11518" width="9.140625" style="35"/>
    <col min="11519" max="11519" width="32.42578125" style="35" customWidth="1"/>
    <col min="11520" max="11520" width="19.85546875" style="35" customWidth="1"/>
    <col min="11521" max="11521" width="14.42578125" style="35" customWidth="1"/>
    <col min="11522" max="11522" width="15.42578125" style="35" customWidth="1"/>
    <col min="11523" max="11523" width="12.42578125" style="35" customWidth="1"/>
    <col min="11524" max="11524" width="12.5703125" style="35" customWidth="1"/>
    <col min="11525" max="11525" width="14.7109375" style="35" customWidth="1"/>
    <col min="11526" max="11526" width="16.28515625" style="35" customWidth="1"/>
    <col min="11527" max="11527" width="11.85546875" style="35" customWidth="1"/>
    <col min="11528" max="11528" width="15.42578125" style="35" customWidth="1"/>
    <col min="11529" max="11529" width="14.85546875" style="35" customWidth="1"/>
    <col min="11530" max="11774" width="9.140625" style="35"/>
    <col min="11775" max="11775" width="32.42578125" style="35" customWidth="1"/>
    <col min="11776" max="11776" width="19.85546875" style="35" customWidth="1"/>
    <col min="11777" max="11777" width="14.42578125" style="35" customWidth="1"/>
    <col min="11778" max="11778" width="15.42578125" style="35" customWidth="1"/>
    <col min="11779" max="11779" width="12.42578125" style="35" customWidth="1"/>
    <col min="11780" max="11780" width="12.5703125" style="35" customWidth="1"/>
    <col min="11781" max="11781" width="14.7109375" style="35" customWidth="1"/>
    <col min="11782" max="11782" width="16.28515625" style="35" customWidth="1"/>
    <col min="11783" max="11783" width="11.85546875" style="35" customWidth="1"/>
    <col min="11784" max="11784" width="15.42578125" style="35" customWidth="1"/>
    <col min="11785" max="11785" width="14.85546875" style="35" customWidth="1"/>
    <col min="11786" max="12030" width="9.140625" style="35"/>
    <col min="12031" max="12031" width="32.42578125" style="35" customWidth="1"/>
    <col min="12032" max="12032" width="19.85546875" style="35" customWidth="1"/>
    <col min="12033" max="12033" width="14.42578125" style="35" customWidth="1"/>
    <col min="12034" max="12034" width="15.42578125" style="35" customWidth="1"/>
    <col min="12035" max="12035" width="12.42578125" style="35" customWidth="1"/>
    <col min="12036" max="12036" width="12.5703125" style="35" customWidth="1"/>
    <col min="12037" max="12037" width="14.7109375" style="35" customWidth="1"/>
    <col min="12038" max="12038" width="16.28515625" style="35" customWidth="1"/>
    <col min="12039" max="12039" width="11.85546875" style="35" customWidth="1"/>
    <col min="12040" max="12040" width="15.42578125" style="35" customWidth="1"/>
    <col min="12041" max="12041" width="14.85546875" style="35" customWidth="1"/>
    <col min="12042" max="12286" width="9.140625" style="35"/>
    <col min="12287" max="12287" width="32.42578125" style="35" customWidth="1"/>
    <col min="12288" max="12288" width="19.85546875" style="35" customWidth="1"/>
    <col min="12289" max="12289" width="14.42578125" style="35" customWidth="1"/>
    <col min="12290" max="12290" width="15.42578125" style="35" customWidth="1"/>
    <col min="12291" max="12291" width="12.42578125" style="35" customWidth="1"/>
    <col min="12292" max="12292" width="12.5703125" style="35" customWidth="1"/>
    <col min="12293" max="12293" width="14.7109375" style="35" customWidth="1"/>
    <col min="12294" max="12294" width="16.28515625" style="35" customWidth="1"/>
    <col min="12295" max="12295" width="11.85546875" style="35" customWidth="1"/>
    <col min="12296" max="12296" width="15.42578125" style="35" customWidth="1"/>
    <col min="12297" max="12297" width="14.85546875" style="35" customWidth="1"/>
    <col min="12298" max="12542" width="9.140625" style="35"/>
    <col min="12543" max="12543" width="32.42578125" style="35" customWidth="1"/>
    <col min="12544" max="12544" width="19.85546875" style="35" customWidth="1"/>
    <col min="12545" max="12545" width="14.42578125" style="35" customWidth="1"/>
    <col min="12546" max="12546" width="15.42578125" style="35" customWidth="1"/>
    <col min="12547" max="12547" width="12.42578125" style="35" customWidth="1"/>
    <col min="12548" max="12548" width="12.5703125" style="35" customWidth="1"/>
    <col min="12549" max="12549" width="14.7109375" style="35" customWidth="1"/>
    <col min="12550" max="12550" width="16.28515625" style="35" customWidth="1"/>
    <col min="12551" max="12551" width="11.85546875" style="35" customWidth="1"/>
    <col min="12552" max="12552" width="15.42578125" style="35" customWidth="1"/>
    <col min="12553" max="12553" width="14.85546875" style="35" customWidth="1"/>
    <col min="12554" max="12798" width="9.140625" style="35"/>
    <col min="12799" max="12799" width="32.42578125" style="35" customWidth="1"/>
    <col min="12800" max="12800" width="19.85546875" style="35" customWidth="1"/>
    <col min="12801" max="12801" width="14.42578125" style="35" customWidth="1"/>
    <col min="12802" max="12802" width="15.42578125" style="35" customWidth="1"/>
    <col min="12803" max="12803" width="12.42578125" style="35" customWidth="1"/>
    <col min="12804" max="12804" width="12.5703125" style="35" customWidth="1"/>
    <col min="12805" max="12805" width="14.7109375" style="35" customWidth="1"/>
    <col min="12806" max="12806" width="16.28515625" style="35" customWidth="1"/>
    <col min="12807" max="12807" width="11.85546875" style="35" customWidth="1"/>
    <col min="12808" max="12808" width="15.42578125" style="35" customWidth="1"/>
    <col min="12809" max="12809" width="14.85546875" style="35" customWidth="1"/>
    <col min="12810" max="13054" width="9.140625" style="35"/>
    <col min="13055" max="13055" width="32.42578125" style="35" customWidth="1"/>
    <col min="13056" max="13056" width="19.85546875" style="35" customWidth="1"/>
    <col min="13057" max="13057" width="14.42578125" style="35" customWidth="1"/>
    <col min="13058" max="13058" width="15.42578125" style="35" customWidth="1"/>
    <col min="13059" max="13059" width="12.42578125" style="35" customWidth="1"/>
    <col min="13060" max="13060" width="12.5703125" style="35" customWidth="1"/>
    <col min="13061" max="13061" width="14.7109375" style="35" customWidth="1"/>
    <col min="13062" max="13062" width="16.28515625" style="35" customWidth="1"/>
    <col min="13063" max="13063" width="11.85546875" style="35" customWidth="1"/>
    <col min="13064" max="13064" width="15.42578125" style="35" customWidth="1"/>
    <col min="13065" max="13065" width="14.85546875" style="35" customWidth="1"/>
    <col min="13066" max="13310" width="9.140625" style="35"/>
    <col min="13311" max="13311" width="32.42578125" style="35" customWidth="1"/>
    <col min="13312" max="13312" width="19.85546875" style="35" customWidth="1"/>
    <col min="13313" max="13313" width="14.42578125" style="35" customWidth="1"/>
    <col min="13314" max="13314" width="15.42578125" style="35" customWidth="1"/>
    <col min="13315" max="13315" width="12.42578125" style="35" customWidth="1"/>
    <col min="13316" max="13316" width="12.5703125" style="35" customWidth="1"/>
    <col min="13317" max="13317" width="14.7109375" style="35" customWidth="1"/>
    <col min="13318" max="13318" width="16.28515625" style="35" customWidth="1"/>
    <col min="13319" max="13319" width="11.85546875" style="35" customWidth="1"/>
    <col min="13320" max="13320" width="15.42578125" style="35" customWidth="1"/>
    <col min="13321" max="13321" width="14.85546875" style="35" customWidth="1"/>
    <col min="13322" max="13566" width="9.140625" style="35"/>
    <col min="13567" max="13567" width="32.42578125" style="35" customWidth="1"/>
    <col min="13568" max="13568" width="19.85546875" style="35" customWidth="1"/>
    <col min="13569" max="13569" width="14.42578125" style="35" customWidth="1"/>
    <col min="13570" max="13570" width="15.42578125" style="35" customWidth="1"/>
    <col min="13571" max="13571" width="12.42578125" style="35" customWidth="1"/>
    <col min="13572" max="13572" width="12.5703125" style="35" customWidth="1"/>
    <col min="13573" max="13573" width="14.7109375" style="35" customWidth="1"/>
    <col min="13574" max="13574" width="16.28515625" style="35" customWidth="1"/>
    <col min="13575" max="13575" width="11.85546875" style="35" customWidth="1"/>
    <col min="13576" max="13576" width="15.42578125" style="35" customWidth="1"/>
    <col min="13577" max="13577" width="14.85546875" style="35" customWidth="1"/>
    <col min="13578" max="13822" width="9.140625" style="35"/>
    <col min="13823" max="13823" width="32.42578125" style="35" customWidth="1"/>
    <col min="13824" max="13824" width="19.85546875" style="35" customWidth="1"/>
    <col min="13825" max="13825" width="14.42578125" style="35" customWidth="1"/>
    <col min="13826" max="13826" width="15.42578125" style="35" customWidth="1"/>
    <col min="13827" max="13827" width="12.42578125" style="35" customWidth="1"/>
    <col min="13828" max="13828" width="12.5703125" style="35" customWidth="1"/>
    <col min="13829" max="13829" width="14.7109375" style="35" customWidth="1"/>
    <col min="13830" max="13830" width="16.28515625" style="35" customWidth="1"/>
    <col min="13831" max="13831" width="11.85546875" style="35" customWidth="1"/>
    <col min="13832" max="13832" width="15.42578125" style="35" customWidth="1"/>
    <col min="13833" max="13833" width="14.85546875" style="35" customWidth="1"/>
    <col min="13834" max="14078" width="9.140625" style="35"/>
    <col min="14079" max="14079" width="32.42578125" style="35" customWidth="1"/>
    <col min="14080" max="14080" width="19.85546875" style="35" customWidth="1"/>
    <col min="14081" max="14081" width="14.42578125" style="35" customWidth="1"/>
    <col min="14082" max="14082" width="15.42578125" style="35" customWidth="1"/>
    <col min="14083" max="14083" width="12.42578125" style="35" customWidth="1"/>
    <col min="14084" max="14084" width="12.5703125" style="35" customWidth="1"/>
    <col min="14085" max="14085" width="14.7109375" style="35" customWidth="1"/>
    <col min="14086" max="14086" width="16.28515625" style="35" customWidth="1"/>
    <col min="14087" max="14087" width="11.85546875" style="35" customWidth="1"/>
    <col min="14088" max="14088" width="15.42578125" style="35" customWidth="1"/>
    <col min="14089" max="14089" width="14.85546875" style="35" customWidth="1"/>
    <col min="14090" max="14334" width="9.140625" style="35"/>
    <col min="14335" max="14335" width="32.42578125" style="35" customWidth="1"/>
    <col min="14336" max="14336" width="19.85546875" style="35" customWidth="1"/>
    <col min="14337" max="14337" width="14.42578125" style="35" customWidth="1"/>
    <col min="14338" max="14338" width="15.42578125" style="35" customWidth="1"/>
    <col min="14339" max="14339" width="12.42578125" style="35" customWidth="1"/>
    <col min="14340" max="14340" width="12.5703125" style="35" customWidth="1"/>
    <col min="14341" max="14341" width="14.7109375" style="35" customWidth="1"/>
    <col min="14342" max="14342" width="16.28515625" style="35" customWidth="1"/>
    <col min="14343" max="14343" width="11.85546875" style="35" customWidth="1"/>
    <col min="14344" max="14344" width="15.42578125" style="35" customWidth="1"/>
    <col min="14345" max="14345" width="14.85546875" style="35" customWidth="1"/>
    <col min="14346" max="14590" width="9.140625" style="35"/>
    <col min="14591" max="14591" width="32.42578125" style="35" customWidth="1"/>
    <col min="14592" max="14592" width="19.85546875" style="35" customWidth="1"/>
    <col min="14593" max="14593" width="14.42578125" style="35" customWidth="1"/>
    <col min="14594" max="14594" width="15.42578125" style="35" customWidth="1"/>
    <col min="14595" max="14595" width="12.42578125" style="35" customWidth="1"/>
    <col min="14596" max="14596" width="12.5703125" style="35" customWidth="1"/>
    <col min="14597" max="14597" width="14.7109375" style="35" customWidth="1"/>
    <col min="14598" max="14598" width="16.28515625" style="35" customWidth="1"/>
    <col min="14599" max="14599" width="11.85546875" style="35" customWidth="1"/>
    <col min="14600" max="14600" width="15.42578125" style="35" customWidth="1"/>
    <col min="14601" max="14601" width="14.85546875" style="35" customWidth="1"/>
    <col min="14602" max="14846" width="9.140625" style="35"/>
    <col min="14847" max="14847" width="32.42578125" style="35" customWidth="1"/>
    <col min="14848" max="14848" width="19.85546875" style="35" customWidth="1"/>
    <col min="14849" max="14849" width="14.42578125" style="35" customWidth="1"/>
    <col min="14850" max="14850" width="15.42578125" style="35" customWidth="1"/>
    <col min="14851" max="14851" width="12.42578125" style="35" customWidth="1"/>
    <col min="14852" max="14852" width="12.5703125" style="35" customWidth="1"/>
    <col min="14853" max="14853" width="14.7109375" style="35" customWidth="1"/>
    <col min="14854" max="14854" width="16.28515625" style="35" customWidth="1"/>
    <col min="14855" max="14855" width="11.85546875" style="35" customWidth="1"/>
    <col min="14856" max="14856" width="15.42578125" style="35" customWidth="1"/>
    <col min="14857" max="14857" width="14.85546875" style="35" customWidth="1"/>
    <col min="14858" max="15102" width="9.140625" style="35"/>
    <col min="15103" max="15103" width="32.42578125" style="35" customWidth="1"/>
    <col min="15104" max="15104" width="19.85546875" style="35" customWidth="1"/>
    <col min="15105" max="15105" width="14.42578125" style="35" customWidth="1"/>
    <col min="15106" max="15106" width="15.42578125" style="35" customWidth="1"/>
    <col min="15107" max="15107" width="12.42578125" style="35" customWidth="1"/>
    <col min="15108" max="15108" width="12.5703125" style="35" customWidth="1"/>
    <col min="15109" max="15109" width="14.7109375" style="35" customWidth="1"/>
    <col min="15110" max="15110" width="16.28515625" style="35" customWidth="1"/>
    <col min="15111" max="15111" width="11.85546875" style="35" customWidth="1"/>
    <col min="15112" max="15112" width="15.42578125" style="35" customWidth="1"/>
    <col min="15113" max="15113" width="14.85546875" style="35" customWidth="1"/>
    <col min="15114" max="15358" width="9.140625" style="35"/>
    <col min="15359" max="15359" width="32.42578125" style="35" customWidth="1"/>
    <col min="15360" max="15360" width="19.85546875" style="35" customWidth="1"/>
    <col min="15361" max="15361" width="14.42578125" style="35" customWidth="1"/>
    <col min="15362" max="15362" width="15.42578125" style="35" customWidth="1"/>
    <col min="15363" max="15363" width="12.42578125" style="35" customWidth="1"/>
    <col min="15364" max="15364" width="12.5703125" style="35" customWidth="1"/>
    <col min="15365" max="15365" width="14.7109375" style="35" customWidth="1"/>
    <col min="15366" max="15366" width="16.28515625" style="35" customWidth="1"/>
    <col min="15367" max="15367" width="11.85546875" style="35" customWidth="1"/>
    <col min="15368" max="15368" width="15.42578125" style="35" customWidth="1"/>
    <col min="15369" max="15369" width="14.85546875" style="35" customWidth="1"/>
    <col min="15370" max="15614" width="9.140625" style="35"/>
    <col min="15615" max="15615" width="32.42578125" style="35" customWidth="1"/>
    <col min="15616" max="15616" width="19.85546875" style="35" customWidth="1"/>
    <col min="15617" max="15617" width="14.42578125" style="35" customWidth="1"/>
    <col min="15618" max="15618" width="15.42578125" style="35" customWidth="1"/>
    <col min="15619" max="15619" width="12.42578125" style="35" customWidth="1"/>
    <col min="15620" max="15620" width="12.5703125" style="35" customWidth="1"/>
    <col min="15621" max="15621" width="14.7109375" style="35" customWidth="1"/>
    <col min="15622" max="15622" width="16.28515625" style="35" customWidth="1"/>
    <col min="15623" max="15623" width="11.85546875" style="35" customWidth="1"/>
    <col min="15624" max="15624" width="15.42578125" style="35" customWidth="1"/>
    <col min="15625" max="15625" width="14.85546875" style="35" customWidth="1"/>
    <col min="15626" max="15870" width="9.140625" style="35"/>
    <col min="15871" max="15871" width="32.42578125" style="35" customWidth="1"/>
    <col min="15872" max="15872" width="19.85546875" style="35" customWidth="1"/>
    <col min="15873" max="15873" width="14.42578125" style="35" customWidth="1"/>
    <col min="15874" max="15874" width="15.42578125" style="35" customWidth="1"/>
    <col min="15875" max="15875" width="12.42578125" style="35" customWidth="1"/>
    <col min="15876" max="15876" width="12.5703125" style="35" customWidth="1"/>
    <col min="15877" max="15877" width="14.7109375" style="35" customWidth="1"/>
    <col min="15878" max="15878" width="16.28515625" style="35" customWidth="1"/>
    <col min="15879" max="15879" width="11.85546875" style="35" customWidth="1"/>
    <col min="15880" max="15880" width="15.42578125" style="35" customWidth="1"/>
    <col min="15881" max="15881" width="14.85546875" style="35" customWidth="1"/>
    <col min="15882" max="16126" width="9.140625" style="35"/>
    <col min="16127" max="16127" width="32.42578125" style="35" customWidth="1"/>
    <col min="16128" max="16128" width="19.85546875" style="35" customWidth="1"/>
    <col min="16129" max="16129" width="14.42578125" style="35" customWidth="1"/>
    <col min="16130" max="16130" width="15.42578125" style="35" customWidth="1"/>
    <col min="16131" max="16131" width="12.42578125" style="35" customWidth="1"/>
    <col min="16132" max="16132" width="12.5703125" style="35" customWidth="1"/>
    <col min="16133" max="16133" width="14.7109375" style="35" customWidth="1"/>
    <col min="16134" max="16134" width="16.28515625" style="35" customWidth="1"/>
    <col min="16135" max="16135" width="11.85546875" style="35" customWidth="1"/>
    <col min="16136" max="16136" width="15.42578125" style="35" customWidth="1"/>
    <col min="16137" max="16137" width="14.85546875" style="35" customWidth="1"/>
    <col min="16138" max="16384" width="9.140625" style="35"/>
  </cols>
  <sheetData>
    <row r="1" spans="1:13" ht="16.5">
      <c r="A1" s="89" t="s">
        <v>47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6.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7.25" customHeight="1">
      <c r="A3" s="90" t="s">
        <v>238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>
      <c r="A4" s="91" t="s">
        <v>239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36.75" customHeight="1">
      <c r="A5" s="100" t="s">
        <v>1</v>
      </c>
      <c r="B5" s="100" t="s">
        <v>2</v>
      </c>
      <c r="C5" s="96" t="s">
        <v>135</v>
      </c>
      <c r="D5" s="97"/>
      <c r="E5" s="100" t="s">
        <v>240</v>
      </c>
      <c r="F5" s="100" t="s">
        <v>141</v>
      </c>
      <c r="G5" s="92" t="s">
        <v>241</v>
      </c>
      <c r="H5" s="96" t="s">
        <v>248</v>
      </c>
      <c r="I5" s="97"/>
      <c r="J5" s="96" t="s">
        <v>242</v>
      </c>
      <c r="K5" s="97"/>
      <c r="L5" s="92" t="s">
        <v>243</v>
      </c>
      <c r="M5" s="93"/>
    </row>
    <row r="6" spans="1:13" ht="92.25" customHeight="1">
      <c r="A6" s="101"/>
      <c r="B6" s="101"/>
      <c r="C6" s="98"/>
      <c r="D6" s="99"/>
      <c r="E6" s="101"/>
      <c r="F6" s="101"/>
      <c r="G6" s="94"/>
      <c r="H6" s="98"/>
      <c r="I6" s="99"/>
      <c r="J6" s="98"/>
      <c r="K6" s="99"/>
      <c r="L6" s="94"/>
      <c r="M6" s="95"/>
    </row>
    <row r="7" spans="1:13" ht="25.5">
      <c r="A7" s="102"/>
      <c r="B7" s="102"/>
      <c r="C7" s="16" t="s">
        <v>136</v>
      </c>
      <c r="D7" s="16" t="s">
        <v>133</v>
      </c>
      <c r="E7" s="102"/>
      <c r="F7" s="102"/>
      <c r="G7" s="10" t="s">
        <v>4</v>
      </c>
      <c r="H7" s="10" t="s">
        <v>4</v>
      </c>
      <c r="I7" s="10" t="s">
        <v>130</v>
      </c>
      <c r="J7" s="10" t="s">
        <v>4</v>
      </c>
      <c r="K7" s="10" t="s">
        <v>5</v>
      </c>
      <c r="L7" s="36" t="s">
        <v>132</v>
      </c>
      <c r="M7" s="36" t="s">
        <v>5</v>
      </c>
    </row>
    <row r="8" spans="1:13" ht="11.25" customHeight="1">
      <c r="A8" s="87">
        <v>1</v>
      </c>
      <c r="B8" s="87">
        <v>2</v>
      </c>
      <c r="C8" s="87">
        <v>3</v>
      </c>
      <c r="D8" s="87">
        <v>4</v>
      </c>
      <c r="E8" s="87">
        <v>5</v>
      </c>
      <c r="F8" s="87">
        <v>6</v>
      </c>
      <c r="G8" s="87">
        <v>7</v>
      </c>
      <c r="H8" s="87">
        <v>8</v>
      </c>
      <c r="I8" s="87">
        <v>9</v>
      </c>
      <c r="J8" s="83">
        <v>10</v>
      </c>
      <c r="K8" s="85">
        <v>11</v>
      </c>
      <c r="L8" s="82">
        <v>12</v>
      </c>
      <c r="M8" s="82">
        <v>13</v>
      </c>
    </row>
    <row r="9" spans="1:13" ht="8.25" customHeight="1">
      <c r="A9" s="88"/>
      <c r="B9" s="88"/>
      <c r="C9" s="103"/>
      <c r="D9" s="103"/>
      <c r="E9" s="88"/>
      <c r="F9" s="88"/>
      <c r="G9" s="88"/>
      <c r="H9" s="88"/>
      <c r="I9" s="88"/>
      <c r="J9" s="84"/>
      <c r="K9" s="86"/>
      <c r="L9" s="82"/>
      <c r="M9" s="82"/>
    </row>
    <row r="10" spans="1:13" ht="34.5" customHeight="1">
      <c r="A10" s="17" t="s">
        <v>48</v>
      </c>
      <c r="B10" s="18"/>
      <c r="C10" s="11">
        <f>C11+C22</f>
        <v>257017.40999999997</v>
      </c>
      <c r="D10" s="11">
        <f>C10/C36*100</f>
        <v>9.0879328096919405</v>
      </c>
      <c r="E10" s="11">
        <f>E11+E22</f>
        <v>217100</v>
      </c>
      <c r="F10" s="11">
        <f>F11+F22</f>
        <v>217100</v>
      </c>
      <c r="G10" s="11">
        <f>F10-E10</f>
        <v>0</v>
      </c>
      <c r="H10" s="11">
        <f>H11+H22</f>
        <v>217541.60000000003</v>
      </c>
      <c r="I10" s="11">
        <f>H10/H36*100</f>
        <v>10.135904170609207</v>
      </c>
      <c r="J10" s="11">
        <f>H10-F10</f>
        <v>441.60000000003492</v>
      </c>
      <c r="K10" s="11">
        <f>H10/F10*100</f>
        <v>100.20340856748045</v>
      </c>
      <c r="L10" s="37">
        <f>H10-C10</f>
        <v>-39475.809999999939</v>
      </c>
      <c r="M10" s="37">
        <f>H10/C10*100</f>
        <v>84.640803126916595</v>
      </c>
    </row>
    <row r="11" spans="1:13" ht="20.25" customHeight="1">
      <c r="A11" s="17" t="s">
        <v>51</v>
      </c>
      <c r="B11" s="18"/>
      <c r="C11" s="11">
        <f>C12+C16+C20+C14</f>
        <v>252269.96999999997</v>
      </c>
      <c r="D11" s="11">
        <f>C11/C10*100</f>
        <v>98.15287221204197</v>
      </c>
      <c r="E11" s="11">
        <f>E12+E16+E20+E14</f>
        <v>217100</v>
      </c>
      <c r="F11" s="11">
        <f>F12+F16+F20+F14</f>
        <v>217100</v>
      </c>
      <c r="G11" s="11">
        <f t="shared" ref="G11:G36" si="0">F11-E11</f>
        <v>0</v>
      </c>
      <c r="H11" s="11">
        <f>H12+H16+H20+H14</f>
        <v>217541.60000000003</v>
      </c>
      <c r="I11" s="11">
        <f>H11/H10*100</f>
        <v>100</v>
      </c>
      <c r="J11" s="11">
        <f t="shared" ref="J11:J36" si="1">H11-F11</f>
        <v>441.60000000003492</v>
      </c>
      <c r="K11" s="11">
        <f t="shared" ref="K11:K36" si="2">H11/F11*100</f>
        <v>100.20340856748045</v>
      </c>
      <c r="L11" s="38">
        <f t="shared" ref="L11:L36" si="3">H11-C11</f>
        <v>-34728.369999999937</v>
      </c>
      <c r="M11" s="38">
        <f t="shared" ref="M11:M36" si="4">H11/C11*100</f>
        <v>86.233648816781511</v>
      </c>
    </row>
    <row r="12" spans="1:13">
      <c r="A12" s="19" t="s">
        <v>31</v>
      </c>
      <c r="B12" s="20" t="s">
        <v>33</v>
      </c>
      <c r="C12" s="11">
        <f>C13</f>
        <v>80039.199999999997</v>
      </c>
      <c r="D12" s="11">
        <f>D13</f>
        <v>31.727597224513087</v>
      </c>
      <c r="E12" s="11">
        <f>E13</f>
        <v>16000</v>
      </c>
      <c r="F12" s="11">
        <f>F13</f>
        <v>16000</v>
      </c>
      <c r="G12" s="11">
        <f t="shared" si="0"/>
        <v>0</v>
      </c>
      <c r="H12" s="11">
        <f>H13</f>
        <v>13998.04</v>
      </c>
      <c r="I12" s="11">
        <f>I13</f>
        <v>6.4346497405553693</v>
      </c>
      <c r="J12" s="11">
        <f t="shared" si="1"/>
        <v>-2001.9599999999991</v>
      </c>
      <c r="K12" s="11">
        <f t="shared" si="2"/>
        <v>87.487750000000005</v>
      </c>
      <c r="L12" s="37">
        <f t="shared" si="3"/>
        <v>-66041.16</v>
      </c>
      <c r="M12" s="37">
        <f t="shared" si="4"/>
        <v>17.488980399604195</v>
      </c>
    </row>
    <row r="13" spans="1:13">
      <c r="A13" s="21" t="s">
        <v>32</v>
      </c>
      <c r="B13" s="22" t="s">
        <v>108</v>
      </c>
      <c r="C13" s="12">
        <v>80039.199999999997</v>
      </c>
      <c r="D13" s="12">
        <f>C13/C11*100</f>
        <v>31.727597224513087</v>
      </c>
      <c r="E13" s="12">
        <v>16000</v>
      </c>
      <c r="F13" s="12">
        <v>16000</v>
      </c>
      <c r="G13" s="12">
        <f t="shared" si="0"/>
        <v>0</v>
      </c>
      <c r="H13" s="12">
        <v>13998.04</v>
      </c>
      <c r="I13" s="12">
        <f>H13/H11*100</f>
        <v>6.4346497405553693</v>
      </c>
      <c r="J13" s="12">
        <f t="shared" si="1"/>
        <v>-2001.9599999999991</v>
      </c>
      <c r="K13" s="12">
        <f t="shared" si="2"/>
        <v>87.487750000000005</v>
      </c>
      <c r="L13" s="38">
        <f t="shared" si="3"/>
        <v>-66041.16</v>
      </c>
      <c r="M13" s="38">
        <f t="shared" si="4"/>
        <v>17.488980399604195</v>
      </c>
    </row>
    <row r="14" spans="1:13" ht="39">
      <c r="A14" s="19" t="s">
        <v>137</v>
      </c>
      <c r="B14" s="20" t="s">
        <v>139</v>
      </c>
      <c r="C14" s="11">
        <f>C15</f>
        <v>72535.429999999993</v>
      </c>
      <c r="D14" s="11"/>
      <c r="E14" s="11">
        <f>E15</f>
        <v>80000</v>
      </c>
      <c r="F14" s="11">
        <f>F15</f>
        <v>80000</v>
      </c>
      <c r="G14" s="12">
        <f t="shared" si="0"/>
        <v>0</v>
      </c>
      <c r="H14" s="11">
        <f>H15</f>
        <v>80964.52</v>
      </c>
      <c r="I14" s="11">
        <f t="shared" ref="I14:I15" si="5">H14/H12*100</f>
        <v>578.39897585661993</v>
      </c>
      <c r="J14" s="12">
        <f t="shared" si="1"/>
        <v>964.52000000000407</v>
      </c>
      <c r="K14" s="12">
        <f t="shared" si="2"/>
        <v>101.20565000000002</v>
      </c>
      <c r="L14" s="37"/>
      <c r="M14" s="37"/>
    </row>
    <row r="15" spans="1:13" ht="39">
      <c r="A15" s="21" t="s">
        <v>138</v>
      </c>
      <c r="B15" s="22" t="s">
        <v>140</v>
      </c>
      <c r="C15" s="12">
        <v>72535.429999999993</v>
      </c>
      <c r="D15" s="12"/>
      <c r="E15" s="12">
        <v>80000</v>
      </c>
      <c r="F15" s="12">
        <v>80000</v>
      </c>
      <c r="G15" s="12">
        <f t="shared" si="0"/>
        <v>0</v>
      </c>
      <c r="H15" s="12">
        <v>80964.52</v>
      </c>
      <c r="I15" s="12">
        <f t="shared" si="5"/>
        <v>578.39897585661993</v>
      </c>
      <c r="J15" s="12">
        <f t="shared" si="1"/>
        <v>964.52000000000407</v>
      </c>
      <c r="K15" s="12">
        <f t="shared" si="2"/>
        <v>101.20565000000002</v>
      </c>
      <c r="L15" s="38"/>
      <c r="M15" s="38"/>
    </row>
    <row r="16" spans="1:13">
      <c r="A16" s="19" t="s">
        <v>34</v>
      </c>
      <c r="B16" s="23" t="s">
        <v>36</v>
      </c>
      <c r="C16" s="11">
        <f>SUM(C17:C19)</f>
        <v>97545.34</v>
      </c>
      <c r="D16" s="11">
        <f>C16/C11*100</f>
        <v>38.667043881600335</v>
      </c>
      <c r="E16" s="11">
        <f>SUM(E17:E19)</f>
        <v>118600</v>
      </c>
      <c r="F16" s="11">
        <f>SUM(F17:F19)</f>
        <v>118600</v>
      </c>
      <c r="G16" s="11">
        <f t="shared" si="0"/>
        <v>0</v>
      </c>
      <c r="H16" s="11">
        <f>SUM(H17:H19)</f>
        <v>120369.04000000001</v>
      </c>
      <c r="I16" s="11">
        <f>H16/H11*100</f>
        <v>55.33150441111033</v>
      </c>
      <c r="J16" s="11">
        <f t="shared" si="1"/>
        <v>1769.0400000000081</v>
      </c>
      <c r="K16" s="11">
        <f t="shared" si="2"/>
        <v>101.49160202360878</v>
      </c>
      <c r="L16" s="37">
        <f t="shared" si="3"/>
        <v>22823.700000000012</v>
      </c>
      <c r="M16" s="37">
        <f t="shared" si="4"/>
        <v>123.39804238726322</v>
      </c>
    </row>
    <row r="17" spans="1:13">
      <c r="A17" s="21" t="s">
        <v>35</v>
      </c>
      <c r="B17" s="24" t="s">
        <v>41</v>
      </c>
      <c r="C17" s="12">
        <v>64649.74</v>
      </c>
      <c r="D17" s="12">
        <f>C17/C11*100</f>
        <v>25.627204062378095</v>
      </c>
      <c r="E17" s="12">
        <v>75100</v>
      </c>
      <c r="F17" s="12">
        <v>75100</v>
      </c>
      <c r="G17" s="12">
        <f t="shared" si="0"/>
        <v>0</v>
      </c>
      <c r="H17" s="12">
        <v>75593.320000000007</v>
      </c>
      <c r="I17" s="12">
        <f>H17/H11*100</f>
        <v>34.748903198284829</v>
      </c>
      <c r="J17" s="12">
        <f t="shared" si="1"/>
        <v>493.32000000000698</v>
      </c>
      <c r="K17" s="12">
        <f t="shared" si="2"/>
        <v>100.65688415446073</v>
      </c>
      <c r="L17" s="38">
        <f t="shared" si="3"/>
        <v>10943.580000000009</v>
      </c>
      <c r="M17" s="38">
        <f t="shared" si="4"/>
        <v>116.92749267050418</v>
      </c>
    </row>
    <row r="18" spans="1:13">
      <c r="A18" s="21" t="s">
        <v>37</v>
      </c>
      <c r="B18" s="24" t="s">
        <v>42</v>
      </c>
      <c r="C18" s="12">
        <v>6459.16</v>
      </c>
      <c r="D18" s="12">
        <f>C18/C11*100</f>
        <v>2.560415732399699</v>
      </c>
      <c r="E18" s="12">
        <v>12600</v>
      </c>
      <c r="F18" s="12">
        <v>12600</v>
      </c>
      <c r="G18" s="12">
        <f t="shared" si="0"/>
        <v>0</v>
      </c>
      <c r="H18" s="12">
        <v>12868.12</v>
      </c>
      <c r="I18" s="12">
        <f>H18/H11*100</f>
        <v>5.9152456357772483</v>
      </c>
      <c r="J18" s="12">
        <f t="shared" si="1"/>
        <v>268.1200000000008</v>
      </c>
      <c r="K18" s="12">
        <f t="shared" si="2"/>
        <v>102.12793650793652</v>
      </c>
      <c r="L18" s="38">
        <f t="shared" si="3"/>
        <v>6408.9600000000009</v>
      </c>
      <c r="M18" s="38">
        <f t="shared" si="4"/>
        <v>199.22280915784717</v>
      </c>
    </row>
    <row r="19" spans="1:13">
      <c r="A19" s="21" t="s">
        <v>38</v>
      </c>
      <c r="B19" s="24" t="s">
        <v>43</v>
      </c>
      <c r="C19" s="12">
        <v>26436.44</v>
      </c>
      <c r="D19" s="12">
        <f>C19/C11*100</f>
        <v>10.479424086822542</v>
      </c>
      <c r="E19" s="12">
        <v>30900</v>
      </c>
      <c r="F19" s="12">
        <v>30900</v>
      </c>
      <c r="G19" s="12">
        <f t="shared" si="0"/>
        <v>0</v>
      </c>
      <c r="H19" s="12">
        <v>31907.599999999999</v>
      </c>
      <c r="I19" s="12">
        <f>H19/H11*100</f>
        <v>14.66735557704825</v>
      </c>
      <c r="J19" s="12">
        <f t="shared" si="1"/>
        <v>1007.5999999999985</v>
      </c>
      <c r="K19" s="12">
        <f t="shared" si="2"/>
        <v>103.26084142394822</v>
      </c>
      <c r="L19" s="38">
        <f t="shared" si="3"/>
        <v>5471.16</v>
      </c>
      <c r="M19" s="38">
        <f t="shared" si="4"/>
        <v>120.69552481347716</v>
      </c>
    </row>
    <row r="20" spans="1:13">
      <c r="A20" s="19" t="s">
        <v>39</v>
      </c>
      <c r="B20" s="23" t="s">
        <v>127</v>
      </c>
      <c r="C20" s="11">
        <f>C21</f>
        <v>2150</v>
      </c>
      <c r="D20" s="11">
        <f>D21</f>
        <v>0.85226156724084123</v>
      </c>
      <c r="E20" s="11">
        <f>E21</f>
        <v>2500</v>
      </c>
      <c r="F20" s="11">
        <f>F21</f>
        <v>2500</v>
      </c>
      <c r="G20" s="11">
        <f t="shared" si="0"/>
        <v>0</v>
      </c>
      <c r="H20" s="11">
        <f>H21</f>
        <v>2210</v>
      </c>
      <c r="I20" s="11">
        <f>H20/H11*100</f>
        <v>1.0158976490013862</v>
      </c>
      <c r="J20" s="11">
        <f t="shared" si="1"/>
        <v>-290</v>
      </c>
      <c r="K20" s="11">
        <f t="shared" si="2"/>
        <v>88.4</v>
      </c>
      <c r="L20" s="37">
        <f t="shared" si="3"/>
        <v>60</v>
      </c>
      <c r="M20" s="37">
        <f t="shared" si="4"/>
        <v>102.7906976744186</v>
      </c>
    </row>
    <row r="21" spans="1:13" ht="26.25">
      <c r="A21" s="21" t="s">
        <v>40</v>
      </c>
      <c r="B21" s="24" t="s">
        <v>126</v>
      </c>
      <c r="C21" s="12">
        <v>2150</v>
      </c>
      <c r="D21" s="12">
        <f>C21/C11*100</f>
        <v>0.85226156724084123</v>
      </c>
      <c r="E21" s="12">
        <v>2500</v>
      </c>
      <c r="F21" s="12">
        <v>2500</v>
      </c>
      <c r="G21" s="11">
        <f t="shared" si="0"/>
        <v>0</v>
      </c>
      <c r="H21" s="12">
        <v>2210</v>
      </c>
      <c r="I21" s="12">
        <f>H21/H11*100</f>
        <v>1.0158976490013862</v>
      </c>
      <c r="J21" s="12">
        <f t="shared" si="1"/>
        <v>-290</v>
      </c>
      <c r="K21" s="12">
        <f t="shared" si="2"/>
        <v>88.4</v>
      </c>
      <c r="L21" s="38">
        <f t="shared" si="3"/>
        <v>60</v>
      </c>
      <c r="M21" s="38">
        <f t="shared" si="4"/>
        <v>102.7906976744186</v>
      </c>
    </row>
    <row r="22" spans="1:13" ht="16.5" customHeight="1">
      <c r="A22" s="19" t="s">
        <v>52</v>
      </c>
      <c r="B22" s="24"/>
      <c r="C22" s="11">
        <f>C23</f>
        <v>4747.4399999999996</v>
      </c>
      <c r="D22" s="11">
        <v>3.47</v>
      </c>
      <c r="E22" s="11">
        <f>E23</f>
        <v>0</v>
      </c>
      <c r="F22" s="11">
        <f>F23</f>
        <v>0</v>
      </c>
      <c r="G22" s="11">
        <f t="shared" si="0"/>
        <v>0</v>
      </c>
      <c r="H22" s="11">
        <f>H23</f>
        <v>0</v>
      </c>
      <c r="I22" s="11">
        <v>3.47</v>
      </c>
      <c r="J22" s="11">
        <f t="shared" si="1"/>
        <v>0</v>
      </c>
      <c r="K22" s="11" t="e">
        <f t="shared" si="2"/>
        <v>#DIV/0!</v>
      </c>
      <c r="L22" s="37">
        <f t="shared" si="3"/>
        <v>-4747.4399999999996</v>
      </c>
      <c r="M22" s="37">
        <f t="shared" si="4"/>
        <v>0</v>
      </c>
    </row>
    <row r="23" spans="1:13" ht="51.75">
      <c r="A23" s="19" t="s">
        <v>44</v>
      </c>
      <c r="B23" s="23" t="s">
        <v>128</v>
      </c>
      <c r="C23" s="11">
        <f>C24</f>
        <v>4747.4399999999996</v>
      </c>
      <c r="D23" s="11">
        <f>D24</f>
        <v>100</v>
      </c>
      <c r="E23" s="11">
        <f>SUM(E24:E24)</f>
        <v>0</v>
      </c>
      <c r="F23" s="11">
        <f>F24</f>
        <v>0</v>
      </c>
      <c r="G23" s="11">
        <f t="shared" si="0"/>
        <v>0</v>
      </c>
      <c r="H23" s="11">
        <f>H24</f>
        <v>0</v>
      </c>
      <c r="I23" s="11">
        <v>3.47</v>
      </c>
      <c r="J23" s="11">
        <f t="shared" si="1"/>
        <v>0</v>
      </c>
      <c r="K23" s="11" t="e">
        <f t="shared" si="2"/>
        <v>#DIV/0!</v>
      </c>
      <c r="L23" s="37">
        <f t="shared" si="3"/>
        <v>-4747.4399999999996</v>
      </c>
      <c r="M23" s="37">
        <f t="shared" si="4"/>
        <v>0</v>
      </c>
    </row>
    <row r="24" spans="1:13" ht="90">
      <c r="A24" s="21" t="s">
        <v>109</v>
      </c>
      <c r="B24" s="24" t="s">
        <v>110</v>
      </c>
      <c r="C24" s="12">
        <v>4747.4399999999996</v>
      </c>
      <c r="D24" s="12">
        <v>100</v>
      </c>
      <c r="E24" s="12">
        <v>0</v>
      </c>
      <c r="F24" s="12">
        <v>0</v>
      </c>
      <c r="G24" s="12">
        <f t="shared" si="0"/>
        <v>0</v>
      </c>
      <c r="H24" s="12">
        <v>0</v>
      </c>
      <c r="I24" s="12">
        <v>0</v>
      </c>
      <c r="J24" s="12">
        <f t="shared" si="1"/>
        <v>0</v>
      </c>
      <c r="K24" s="12" t="e">
        <f t="shared" si="2"/>
        <v>#DIV/0!</v>
      </c>
      <c r="L24" s="38">
        <f t="shared" si="3"/>
        <v>-4747.4399999999996</v>
      </c>
      <c r="M24" s="38">
        <f t="shared" si="4"/>
        <v>0</v>
      </c>
    </row>
    <row r="25" spans="1:13">
      <c r="A25" s="25" t="s">
        <v>45</v>
      </c>
      <c r="B25" s="23" t="s">
        <v>111</v>
      </c>
      <c r="C25" s="11">
        <f>C26</f>
        <v>2571100</v>
      </c>
      <c r="D25" s="11">
        <f>C25/C36*100</f>
        <v>90.912067190308051</v>
      </c>
      <c r="E25" s="11">
        <f>E26</f>
        <v>1928706</v>
      </c>
      <c r="F25" s="11">
        <f>F26</f>
        <v>1928706</v>
      </c>
      <c r="G25" s="11">
        <f t="shared" si="0"/>
        <v>0</v>
      </c>
      <c r="H25" s="11">
        <f>H26</f>
        <v>1928706</v>
      </c>
      <c r="I25" s="11">
        <f>H25/H36*100</f>
        <v>89.864095829390791</v>
      </c>
      <c r="J25" s="11">
        <f t="shared" si="1"/>
        <v>0</v>
      </c>
      <c r="K25" s="11">
        <f t="shared" si="2"/>
        <v>100</v>
      </c>
      <c r="L25" s="37">
        <f t="shared" si="3"/>
        <v>-642394</v>
      </c>
      <c r="M25" s="37">
        <f t="shared" si="4"/>
        <v>75.014818560149351</v>
      </c>
    </row>
    <row r="26" spans="1:13" ht="33">
      <c r="A26" s="25" t="s">
        <v>27</v>
      </c>
      <c r="B26" s="23" t="s">
        <v>112</v>
      </c>
      <c r="C26" s="11">
        <f>C27+C30+C31+C34</f>
        <v>2571100</v>
      </c>
      <c r="D26" s="11">
        <f>C26/C25*100</f>
        <v>100</v>
      </c>
      <c r="E26" s="11">
        <f>E27+E30+E31+E34</f>
        <v>1928706</v>
      </c>
      <c r="F26" s="11">
        <f>F27+F30+F31+F34</f>
        <v>1928706</v>
      </c>
      <c r="G26" s="11">
        <f t="shared" si="0"/>
        <v>0</v>
      </c>
      <c r="H26" s="11">
        <f>H27+H30+H31+H34</f>
        <v>1928706</v>
      </c>
      <c r="I26" s="11">
        <f>H26/H25*100</f>
        <v>100</v>
      </c>
      <c r="J26" s="11">
        <f t="shared" si="1"/>
        <v>0</v>
      </c>
      <c r="K26" s="11">
        <f t="shared" si="2"/>
        <v>100</v>
      </c>
      <c r="L26" s="37">
        <f t="shared" si="3"/>
        <v>-642394</v>
      </c>
      <c r="M26" s="37">
        <f t="shared" si="4"/>
        <v>75.014818560149351</v>
      </c>
    </row>
    <row r="27" spans="1:13" ht="22.5" customHeight="1">
      <c r="A27" s="25" t="s">
        <v>125</v>
      </c>
      <c r="B27" s="23" t="s">
        <v>113</v>
      </c>
      <c r="C27" s="11">
        <f>C28</f>
        <v>56700</v>
      </c>
      <c r="D27" s="11">
        <f t="shared" ref="D27:F28" si="6">D28</f>
        <v>2.2052817860059899</v>
      </c>
      <c r="E27" s="11">
        <f t="shared" si="6"/>
        <v>281307</v>
      </c>
      <c r="F27" s="11">
        <f t="shared" si="6"/>
        <v>281307</v>
      </c>
      <c r="G27" s="11">
        <f t="shared" si="0"/>
        <v>0</v>
      </c>
      <c r="H27" s="11">
        <f>H28</f>
        <v>281307</v>
      </c>
      <c r="I27" s="11">
        <f>I29</f>
        <v>14.585271161078984</v>
      </c>
      <c r="J27" s="11">
        <f t="shared" si="1"/>
        <v>0</v>
      </c>
      <c r="K27" s="11">
        <f t="shared" si="2"/>
        <v>100</v>
      </c>
      <c r="L27" s="37">
        <f t="shared" si="3"/>
        <v>224607</v>
      </c>
      <c r="M27" s="37">
        <f t="shared" si="4"/>
        <v>496.13227513227514</v>
      </c>
    </row>
    <row r="28" spans="1:13" ht="16.5" customHeight="1">
      <c r="A28" s="26" t="s">
        <v>117</v>
      </c>
      <c r="B28" s="24" t="s">
        <v>118</v>
      </c>
      <c r="C28" s="12">
        <f>C29</f>
        <v>56700</v>
      </c>
      <c r="D28" s="12">
        <f t="shared" si="6"/>
        <v>2.2052817860059899</v>
      </c>
      <c r="E28" s="12">
        <f t="shared" si="6"/>
        <v>281307</v>
      </c>
      <c r="F28" s="12">
        <f t="shared" si="6"/>
        <v>281307</v>
      </c>
      <c r="G28" s="12">
        <f t="shared" si="0"/>
        <v>0</v>
      </c>
      <c r="H28" s="12">
        <f>H29</f>
        <v>281307</v>
      </c>
      <c r="I28" s="12">
        <f>I29</f>
        <v>14.585271161078984</v>
      </c>
      <c r="J28" s="12">
        <f t="shared" si="1"/>
        <v>0</v>
      </c>
      <c r="K28" s="12">
        <f t="shared" si="2"/>
        <v>100</v>
      </c>
      <c r="L28" s="38">
        <f t="shared" si="3"/>
        <v>224607</v>
      </c>
      <c r="M28" s="38">
        <f t="shared" si="4"/>
        <v>496.13227513227514</v>
      </c>
    </row>
    <row r="29" spans="1:13" ht="23.25">
      <c r="A29" s="26" t="s">
        <v>119</v>
      </c>
      <c r="B29" s="24" t="s">
        <v>114</v>
      </c>
      <c r="C29" s="12">
        <v>56700</v>
      </c>
      <c r="D29" s="12">
        <f>C29/C25*100</f>
        <v>2.2052817860059899</v>
      </c>
      <c r="E29" s="12">
        <v>281307</v>
      </c>
      <c r="F29" s="12">
        <v>281307</v>
      </c>
      <c r="G29" s="12">
        <f t="shared" si="0"/>
        <v>0</v>
      </c>
      <c r="H29" s="12">
        <v>281307</v>
      </c>
      <c r="I29" s="12">
        <f>H29/H25*100</f>
        <v>14.585271161078984</v>
      </c>
      <c r="J29" s="12">
        <f t="shared" ref="J29" si="7">H29-F29</f>
        <v>0</v>
      </c>
      <c r="K29" s="12">
        <f t="shared" ref="K29" si="8">H29/F29*100</f>
        <v>100</v>
      </c>
      <c r="L29" s="38">
        <f t="shared" si="3"/>
        <v>224607</v>
      </c>
      <c r="M29" s="38">
        <f t="shared" si="4"/>
        <v>496.13227513227514</v>
      </c>
    </row>
    <row r="30" spans="1:13">
      <c r="A30" s="27" t="s">
        <v>53</v>
      </c>
      <c r="B30" s="23" t="s">
        <v>115</v>
      </c>
      <c r="C30" s="11"/>
      <c r="D30" s="11">
        <f>C30/C26*100</f>
        <v>0</v>
      </c>
      <c r="E30" s="11"/>
      <c r="F30" s="11"/>
      <c r="G30" s="11">
        <f t="shared" si="0"/>
        <v>0</v>
      </c>
      <c r="H30" s="11"/>
      <c r="I30" s="11">
        <f>H30/H26*100</f>
        <v>0</v>
      </c>
      <c r="J30" s="11">
        <f t="shared" si="1"/>
        <v>0</v>
      </c>
      <c r="K30" s="11"/>
      <c r="L30" s="37">
        <f t="shared" si="3"/>
        <v>0</v>
      </c>
      <c r="M30" s="37" t="e">
        <f t="shared" si="4"/>
        <v>#DIV/0!</v>
      </c>
    </row>
    <row r="31" spans="1:13" ht="26.25">
      <c r="A31" s="28" t="s">
        <v>73</v>
      </c>
      <c r="B31" s="23" t="s">
        <v>120</v>
      </c>
      <c r="C31" s="11">
        <f>SUM(C32:C33)</f>
        <v>16300</v>
      </c>
      <c r="D31" s="11">
        <f>SUM(D32:D33)</f>
        <v>0.63396989615339738</v>
      </c>
      <c r="E31" s="11">
        <f>E32+E33</f>
        <v>14468</v>
      </c>
      <c r="F31" s="11">
        <f>F32+F33</f>
        <v>14468</v>
      </c>
      <c r="G31" s="11">
        <f t="shared" si="0"/>
        <v>0</v>
      </c>
      <c r="H31" s="11">
        <f>SUM(H32:H33)</f>
        <v>14468</v>
      </c>
      <c r="I31" s="11">
        <f>H31/H26*100</f>
        <v>0.75014024947296265</v>
      </c>
      <c r="J31" s="11">
        <f t="shared" si="1"/>
        <v>0</v>
      </c>
      <c r="K31" s="11">
        <f t="shared" si="2"/>
        <v>100</v>
      </c>
      <c r="L31" s="37">
        <f t="shared" si="3"/>
        <v>-1832</v>
      </c>
      <c r="M31" s="37">
        <f t="shared" si="4"/>
        <v>88.76073619631903</v>
      </c>
    </row>
    <row r="32" spans="1:13" ht="39.75" customHeight="1">
      <c r="A32" s="29" t="s">
        <v>71</v>
      </c>
      <c r="B32" s="24" t="s">
        <v>121</v>
      </c>
      <c r="C32" s="13">
        <v>3900</v>
      </c>
      <c r="D32" s="13">
        <f>C32/C25*100</f>
        <v>0.15168604877289876</v>
      </c>
      <c r="E32" s="12">
        <v>3338</v>
      </c>
      <c r="F32" s="12">
        <v>3338</v>
      </c>
      <c r="G32" s="12">
        <f t="shared" si="0"/>
        <v>0</v>
      </c>
      <c r="H32" s="13">
        <v>3338</v>
      </c>
      <c r="I32" s="13">
        <f>H32/H25*100</f>
        <v>0.17306940508299348</v>
      </c>
      <c r="J32" s="12">
        <f t="shared" si="1"/>
        <v>0</v>
      </c>
      <c r="K32" s="12">
        <f t="shared" si="2"/>
        <v>100</v>
      </c>
      <c r="L32" s="38">
        <f t="shared" si="3"/>
        <v>-562</v>
      </c>
      <c r="M32" s="38">
        <f t="shared" si="4"/>
        <v>85.589743589743591</v>
      </c>
    </row>
    <row r="33" spans="1:13" ht="39" customHeight="1">
      <c r="A33" s="29" t="s">
        <v>72</v>
      </c>
      <c r="B33" s="24" t="s">
        <v>122</v>
      </c>
      <c r="C33" s="13">
        <v>12400</v>
      </c>
      <c r="D33" s="14">
        <f t="shared" ref="D33:D34" si="9">C33/C25*100</f>
        <v>0.48228384738049862</v>
      </c>
      <c r="E33" s="12">
        <v>11130</v>
      </c>
      <c r="F33" s="12">
        <v>11130</v>
      </c>
      <c r="G33" s="12">
        <f t="shared" si="0"/>
        <v>0</v>
      </c>
      <c r="H33" s="13">
        <v>11130</v>
      </c>
      <c r="I33" s="13">
        <f>H33/H25*100</f>
        <v>0.57707084438996925</v>
      </c>
      <c r="J33" s="12">
        <f t="shared" si="1"/>
        <v>0</v>
      </c>
      <c r="K33" s="12">
        <f t="shared" si="2"/>
        <v>100</v>
      </c>
      <c r="L33" s="38">
        <f t="shared" si="3"/>
        <v>-1270</v>
      </c>
      <c r="M33" s="38">
        <f t="shared" si="4"/>
        <v>89.758064516129039</v>
      </c>
    </row>
    <row r="34" spans="1:13" s="39" customFormat="1">
      <c r="A34" s="30" t="s">
        <v>49</v>
      </c>
      <c r="B34" s="23" t="s">
        <v>116</v>
      </c>
      <c r="C34" s="14">
        <f>C35</f>
        <v>2498100</v>
      </c>
      <c r="D34" s="14">
        <f t="shared" si="9"/>
        <v>97.160748317840614</v>
      </c>
      <c r="E34" s="11">
        <f>E35</f>
        <v>1632931</v>
      </c>
      <c r="F34" s="11">
        <f>F35</f>
        <v>1632931</v>
      </c>
      <c r="G34" s="11">
        <f t="shared" si="0"/>
        <v>0</v>
      </c>
      <c r="H34" s="14">
        <f>H35</f>
        <v>1632931</v>
      </c>
      <c r="I34" s="14">
        <f>H34/H26*100</f>
        <v>84.664588589448059</v>
      </c>
      <c r="J34" s="11">
        <f t="shared" ref="J34:J35" si="10">H34-F34</f>
        <v>0</v>
      </c>
      <c r="K34" s="11">
        <f t="shared" ref="K34:K35" si="11">H34/F34*100</f>
        <v>100</v>
      </c>
      <c r="L34" s="37">
        <f t="shared" si="3"/>
        <v>-865169</v>
      </c>
      <c r="M34" s="37">
        <f t="shared" si="4"/>
        <v>65.36691885833234</v>
      </c>
    </row>
    <row r="35" spans="1:13" ht="25.5" customHeight="1">
      <c r="A35" s="31" t="s">
        <v>123</v>
      </c>
      <c r="B35" s="24" t="s">
        <v>124</v>
      </c>
      <c r="C35" s="40">
        <v>2498100</v>
      </c>
      <c r="D35" s="13">
        <f>C35/C26*100</f>
        <v>97.160748317840614</v>
      </c>
      <c r="E35" s="12">
        <v>1632931</v>
      </c>
      <c r="F35" s="12">
        <v>1632931</v>
      </c>
      <c r="G35" s="12">
        <f t="shared" si="0"/>
        <v>0</v>
      </c>
      <c r="H35" s="41">
        <v>1632931</v>
      </c>
      <c r="I35" s="13">
        <f>H35/H26*100</f>
        <v>84.664588589448059</v>
      </c>
      <c r="J35" s="12">
        <f t="shared" si="10"/>
        <v>0</v>
      </c>
      <c r="K35" s="12">
        <f t="shared" si="11"/>
        <v>100</v>
      </c>
      <c r="L35" s="38">
        <f t="shared" si="3"/>
        <v>-865169</v>
      </c>
      <c r="M35" s="38">
        <f t="shared" si="4"/>
        <v>65.36691885833234</v>
      </c>
    </row>
    <row r="36" spans="1:13" ht="18" customHeight="1">
      <c r="A36" s="32" t="s">
        <v>46</v>
      </c>
      <c r="B36" s="42"/>
      <c r="C36" s="43">
        <f>C10+C25</f>
        <v>2828117.41</v>
      </c>
      <c r="D36" s="43">
        <v>100</v>
      </c>
      <c r="E36" s="43">
        <f>E10+E25</f>
        <v>2145806</v>
      </c>
      <c r="F36" s="43">
        <f>F10+F25</f>
        <v>2145806</v>
      </c>
      <c r="G36" s="11">
        <f t="shared" si="0"/>
        <v>0</v>
      </c>
      <c r="H36" s="43">
        <f>H10+H25</f>
        <v>2146247.6</v>
      </c>
      <c r="I36" s="43">
        <v>100</v>
      </c>
      <c r="J36" s="33">
        <f t="shared" si="1"/>
        <v>441.60000000009313</v>
      </c>
      <c r="K36" s="11">
        <f t="shared" si="2"/>
        <v>100.02057967961689</v>
      </c>
      <c r="L36" s="37">
        <f t="shared" si="3"/>
        <v>-681869.81</v>
      </c>
      <c r="M36" s="37">
        <f t="shared" si="4"/>
        <v>75.889621569848472</v>
      </c>
    </row>
    <row r="37" spans="1:13" ht="15.75">
      <c r="A37" s="34"/>
    </row>
    <row r="38" spans="1:13" ht="27" customHeight="1">
      <c r="A38" s="44" t="s">
        <v>74</v>
      </c>
      <c r="B38" s="44"/>
      <c r="C38" s="44"/>
      <c r="D38" s="44"/>
      <c r="E38" s="44"/>
      <c r="F38" s="44"/>
      <c r="G38" s="44"/>
      <c r="H38" s="44"/>
      <c r="I38" s="44"/>
      <c r="J38" s="44"/>
      <c r="K38" s="44" t="s">
        <v>30</v>
      </c>
    </row>
    <row r="39" spans="1:13" ht="11.25" customHeight="1">
      <c r="A39" s="44" t="s">
        <v>28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3" ht="18.75" customHeight="1">
      <c r="A40" s="44" t="s">
        <v>29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3" ht="12.75" customHeight="1">
      <c r="A41" s="44" t="s">
        <v>28</v>
      </c>
      <c r="B41" s="44"/>
      <c r="C41" s="44"/>
      <c r="D41" s="44"/>
      <c r="E41" s="44"/>
      <c r="F41" s="44"/>
      <c r="G41" s="44"/>
      <c r="H41" s="44"/>
      <c r="I41" s="44"/>
      <c r="J41" s="44"/>
      <c r="K41" s="44" t="s">
        <v>244</v>
      </c>
    </row>
    <row r="42" spans="1:13">
      <c r="A42" s="44"/>
    </row>
  </sheetData>
  <mergeCells count="26">
    <mergeCell ref="A8:A9"/>
    <mergeCell ref="B8:B9"/>
    <mergeCell ref="E8:E9"/>
    <mergeCell ref="F8:F9"/>
    <mergeCell ref="G8:G9"/>
    <mergeCell ref="C8:C9"/>
    <mergeCell ref="D8:D9"/>
    <mergeCell ref="A1:M1"/>
    <mergeCell ref="A2:M2"/>
    <mergeCell ref="A3:M3"/>
    <mergeCell ref="A4:M4"/>
    <mergeCell ref="L5:M6"/>
    <mergeCell ref="J5:K6"/>
    <mergeCell ref="G5:G6"/>
    <mergeCell ref="H5:I6"/>
    <mergeCell ref="F5:F7"/>
    <mergeCell ref="A5:A7"/>
    <mergeCell ref="B5:B7"/>
    <mergeCell ref="E5:E7"/>
    <mergeCell ref="C5:D6"/>
    <mergeCell ref="L8:L9"/>
    <mergeCell ref="M8:M9"/>
    <mergeCell ref="J8:J9"/>
    <mergeCell ref="K8:K9"/>
    <mergeCell ref="H8:H9"/>
    <mergeCell ref="I8:I9"/>
  </mergeCells>
  <pageMargins left="1.299212598425197" right="0.5118110236220472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8"/>
  <sheetViews>
    <sheetView zoomScale="120" zoomScaleNormal="120" workbookViewId="0">
      <selection activeCell="A3" sqref="A3:L3"/>
    </sheetView>
  </sheetViews>
  <sheetFormatPr defaultRowHeight="15"/>
  <cols>
    <col min="1" max="1" width="30.42578125" style="2" customWidth="1"/>
    <col min="2" max="2" width="18.140625" style="2" customWidth="1"/>
    <col min="3" max="3" width="11.42578125" style="2" customWidth="1"/>
    <col min="4" max="4" width="10.85546875" style="2" customWidth="1"/>
    <col min="5" max="5" width="10.140625" style="2" customWidth="1"/>
    <col min="6" max="6" width="9.5703125" style="2" customWidth="1"/>
    <col min="7" max="7" width="10.5703125" style="2" customWidth="1"/>
    <col min="8" max="8" width="9.85546875" style="2" customWidth="1"/>
    <col min="9" max="9" width="9.42578125" style="2" customWidth="1"/>
    <col min="10" max="10" width="8.28515625" style="2" customWidth="1"/>
    <col min="11" max="11" width="10.42578125" style="2" customWidth="1"/>
    <col min="12" max="12" width="9" style="2" customWidth="1"/>
    <col min="13" max="254" width="9.140625" style="2"/>
    <col min="255" max="255" width="35.140625" style="2" customWidth="1"/>
    <col min="256" max="256" width="18.140625" style="2" customWidth="1"/>
    <col min="257" max="257" width="11.85546875" style="2" customWidth="1"/>
    <col min="258" max="258" width="12.28515625" style="2" customWidth="1"/>
    <col min="259" max="259" width="10.7109375" style="2" customWidth="1"/>
    <col min="260" max="260" width="9.28515625" style="2" customWidth="1"/>
    <col min="261" max="261" width="11.85546875" style="2" customWidth="1"/>
    <col min="262" max="262" width="12.5703125" style="2" customWidth="1"/>
    <col min="263" max="263" width="10.28515625" style="2" customWidth="1"/>
    <col min="264" max="264" width="12" style="2" customWidth="1"/>
    <col min="265" max="265" width="11.140625" style="2" customWidth="1"/>
    <col min="266" max="510" width="9.140625" style="2"/>
    <col min="511" max="511" width="35.140625" style="2" customWidth="1"/>
    <col min="512" max="512" width="18.140625" style="2" customWidth="1"/>
    <col min="513" max="513" width="11.85546875" style="2" customWidth="1"/>
    <col min="514" max="514" width="12.28515625" style="2" customWidth="1"/>
    <col min="515" max="515" width="10.7109375" style="2" customWidth="1"/>
    <col min="516" max="516" width="9.28515625" style="2" customWidth="1"/>
    <col min="517" max="517" width="11.85546875" style="2" customWidth="1"/>
    <col min="518" max="518" width="12.5703125" style="2" customWidth="1"/>
    <col min="519" max="519" width="10.28515625" style="2" customWidth="1"/>
    <col min="520" max="520" width="12" style="2" customWidth="1"/>
    <col min="521" max="521" width="11.140625" style="2" customWidth="1"/>
    <col min="522" max="766" width="9.140625" style="2"/>
    <col min="767" max="767" width="35.140625" style="2" customWidth="1"/>
    <col min="768" max="768" width="18.140625" style="2" customWidth="1"/>
    <col min="769" max="769" width="11.85546875" style="2" customWidth="1"/>
    <col min="770" max="770" width="12.28515625" style="2" customWidth="1"/>
    <col min="771" max="771" width="10.7109375" style="2" customWidth="1"/>
    <col min="772" max="772" width="9.28515625" style="2" customWidth="1"/>
    <col min="773" max="773" width="11.85546875" style="2" customWidth="1"/>
    <col min="774" max="774" width="12.5703125" style="2" customWidth="1"/>
    <col min="775" max="775" width="10.28515625" style="2" customWidth="1"/>
    <col min="776" max="776" width="12" style="2" customWidth="1"/>
    <col min="777" max="777" width="11.140625" style="2" customWidth="1"/>
    <col min="778" max="1022" width="9.140625" style="2"/>
    <col min="1023" max="1023" width="35.140625" style="2" customWidth="1"/>
    <col min="1024" max="1024" width="18.140625" style="2" customWidth="1"/>
    <col min="1025" max="1025" width="11.85546875" style="2" customWidth="1"/>
    <col min="1026" max="1026" width="12.28515625" style="2" customWidth="1"/>
    <col min="1027" max="1027" width="10.7109375" style="2" customWidth="1"/>
    <col min="1028" max="1028" width="9.28515625" style="2" customWidth="1"/>
    <col min="1029" max="1029" width="11.85546875" style="2" customWidth="1"/>
    <col min="1030" max="1030" width="12.5703125" style="2" customWidth="1"/>
    <col min="1031" max="1031" width="10.28515625" style="2" customWidth="1"/>
    <col min="1032" max="1032" width="12" style="2" customWidth="1"/>
    <col min="1033" max="1033" width="11.140625" style="2" customWidth="1"/>
    <col min="1034" max="1278" width="9.140625" style="2"/>
    <col min="1279" max="1279" width="35.140625" style="2" customWidth="1"/>
    <col min="1280" max="1280" width="18.140625" style="2" customWidth="1"/>
    <col min="1281" max="1281" width="11.85546875" style="2" customWidth="1"/>
    <col min="1282" max="1282" width="12.28515625" style="2" customWidth="1"/>
    <col min="1283" max="1283" width="10.7109375" style="2" customWidth="1"/>
    <col min="1284" max="1284" width="9.28515625" style="2" customWidth="1"/>
    <col min="1285" max="1285" width="11.85546875" style="2" customWidth="1"/>
    <col min="1286" max="1286" width="12.5703125" style="2" customWidth="1"/>
    <col min="1287" max="1287" width="10.28515625" style="2" customWidth="1"/>
    <col min="1288" max="1288" width="12" style="2" customWidth="1"/>
    <col min="1289" max="1289" width="11.140625" style="2" customWidth="1"/>
    <col min="1290" max="1534" width="9.140625" style="2"/>
    <col min="1535" max="1535" width="35.140625" style="2" customWidth="1"/>
    <col min="1536" max="1536" width="18.140625" style="2" customWidth="1"/>
    <col min="1537" max="1537" width="11.85546875" style="2" customWidth="1"/>
    <col min="1538" max="1538" width="12.28515625" style="2" customWidth="1"/>
    <col min="1539" max="1539" width="10.7109375" style="2" customWidth="1"/>
    <col min="1540" max="1540" width="9.28515625" style="2" customWidth="1"/>
    <col min="1541" max="1541" width="11.85546875" style="2" customWidth="1"/>
    <col min="1542" max="1542" width="12.5703125" style="2" customWidth="1"/>
    <col min="1543" max="1543" width="10.28515625" style="2" customWidth="1"/>
    <col min="1544" max="1544" width="12" style="2" customWidth="1"/>
    <col min="1545" max="1545" width="11.140625" style="2" customWidth="1"/>
    <col min="1546" max="1790" width="9.140625" style="2"/>
    <col min="1791" max="1791" width="35.140625" style="2" customWidth="1"/>
    <col min="1792" max="1792" width="18.140625" style="2" customWidth="1"/>
    <col min="1793" max="1793" width="11.85546875" style="2" customWidth="1"/>
    <col min="1794" max="1794" width="12.28515625" style="2" customWidth="1"/>
    <col min="1795" max="1795" width="10.7109375" style="2" customWidth="1"/>
    <col min="1796" max="1796" width="9.28515625" style="2" customWidth="1"/>
    <col min="1797" max="1797" width="11.85546875" style="2" customWidth="1"/>
    <col min="1798" max="1798" width="12.5703125" style="2" customWidth="1"/>
    <col min="1799" max="1799" width="10.28515625" style="2" customWidth="1"/>
    <col min="1800" max="1800" width="12" style="2" customWidth="1"/>
    <col min="1801" max="1801" width="11.140625" style="2" customWidth="1"/>
    <col min="1802" max="2046" width="9.140625" style="2"/>
    <col min="2047" max="2047" width="35.140625" style="2" customWidth="1"/>
    <col min="2048" max="2048" width="18.140625" style="2" customWidth="1"/>
    <col min="2049" max="2049" width="11.85546875" style="2" customWidth="1"/>
    <col min="2050" max="2050" width="12.28515625" style="2" customWidth="1"/>
    <col min="2051" max="2051" width="10.7109375" style="2" customWidth="1"/>
    <col min="2052" max="2052" width="9.28515625" style="2" customWidth="1"/>
    <col min="2053" max="2053" width="11.85546875" style="2" customWidth="1"/>
    <col min="2054" max="2054" width="12.5703125" style="2" customWidth="1"/>
    <col min="2055" max="2055" width="10.28515625" style="2" customWidth="1"/>
    <col min="2056" max="2056" width="12" style="2" customWidth="1"/>
    <col min="2057" max="2057" width="11.140625" style="2" customWidth="1"/>
    <col min="2058" max="2302" width="9.140625" style="2"/>
    <col min="2303" max="2303" width="35.140625" style="2" customWidth="1"/>
    <col min="2304" max="2304" width="18.140625" style="2" customWidth="1"/>
    <col min="2305" max="2305" width="11.85546875" style="2" customWidth="1"/>
    <col min="2306" max="2306" width="12.28515625" style="2" customWidth="1"/>
    <col min="2307" max="2307" width="10.7109375" style="2" customWidth="1"/>
    <col min="2308" max="2308" width="9.28515625" style="2" customWidth="1"/>
    <col min="2309" max="2309" width="11.85546875" style="2" customWidth="1"/>
    <col min="2310" max="2310" width="12.5703125" style="2" customWidth="1"/>
    <col min="2311" max="2311" width="10.28515625" style="2" customWidth="1"/>
    <col min="2312" max="2312" width="12" style="2" customWidth="1"/>
    <col min="2313" max="2313" width="11.140625" style="2" customWidth="1"/>
    <col min="2314" max="2558" width="9.140625" style="2"/>
    <col min="2559" max="2559" width="35.140625" style="2" customWidth="1"/>
    <col min="2560" max="2560" width="18.140625" style="2" customWidth="1"/>
    <col min="2561" max="2561" width="11.85546875" style="2" customWidth="1"/>
    <col min="2562" max="2562" width="12.28515625" style="2" customWidth="1"/>
    <col min="2563" max="2563" width="10.7109375" style="2" customWidth="1"/>
    <col min="2564" max="2564" width="9.28515625" style="2" customWidth="1"/>
    <col min="2565" max="2565" width="11.85546875" style="2" customWidth="1"/>
    <col min="2566" max="2566" width="12.5703125" style="2" customWidth="1"/>
    <col min="2567" max="2567" width="10.28515625" style="2" customWidth="1"/>
    <col min="2568" max="2568" width="12" style="2" customWidth="1"/>
    <col min="2569" max="2569" width="11.140625" style="2" customWidth="1"/>
    <col min="2570" max="2814" width="9.140625" style="2"/>
    <col min="2815" max="2815" width="35.140625" style="2" customWidth="1"/>
    <col min="2816" max="2816" width="18.140625" style="2" customWidth="1"/>
    <col min="2817" max="2817" width="11.85546875" style="2" customWidth="1"/>
    <col min="2818" max="2818" width="12.28515625" style="2" customWidth="1"/>
    <col min="2819" max="2819" width="10.7109375" style="2" customWidth="1"/>
    <col min="2820" max="2820" width="9.28515625" style="2" customWidth="1"/>
    <col min="2821" max="2821" width="11.85546875" style="2" customWidth="1"/>
    <col min="2822" max="2822" width="12.5703125" style="2" customWidth="1"/>
    <col min="2823" max="2823" width="10.28515625" style="2" customWidth="1"/>
    <col min="2824" max="2824" width="12" style="2" customWidth="1"/>
    <col min="2825" max="2825" width="11.140625" style="2" customWidth="1"/>
    <col min="2826" max="3070" width="9.140625" style="2"/>
    <col min="3071" max="3071" width="35.140625" style="2" customWidth="1"/>
    <col min="3072" max="3072" width="18.140625" style="2" customWidth="1"/>
    <col min="3073" max="3073" width="11.85546875" style="2" customWidth="1"/>
    <col min="3074" max="3074" width="12.28515625" style="2" customWidth="1"/>
    <col min="3075" max="3075" width="10.7109375" style="2" customWidth="1"/>
    <col min="3076" max="3076" width="9.28515625" style="2" customWidth="1"/>
    <col min="3077" max="3077" width="11.85546875" style="2" customWidth="1"/>
    <col min="3078" max="3078" width="12.5703125" style="2" customWidth="1"/>
    <col min="3079" max="3079" width="10.28515625" style="2" customWidth="1"/>
    <col min="3080" max="3080" width="12" style="2" customWidth="1"/>
    <col min="3081" max="3081" width="11.140625" style="2" customWidth="1"/>
    <col min="3082" max="3326" width="9.140625" style="2"/>
    <col min="3327" max="3327" width="35.140625" style="2" customWidth="1"/>
    <col min="3328" max="3328" width="18.140625" style="2" customWidth="1"/>
    <col min="3329" max="3329" width="11.85546875" style="2" customWidth="1"/>
    <col min="3330" max="3330" width="12.28515625" style="2" customWidth="1"/>
    <col min="3331" max="3331" width="10.7109375" style="2" customWidth="1"/>
    <col min="3332" max="3332" width="9.28515625" style="2" customWidth="1"/>
    <col min="3333" max="3333" width="11.85546875" style="2" customWidth="1"/>
    <col min="3334" max="3334" width="12.5703125" style="2" customWidth="1"/>
    <col min="3335" max="3335" width="10.28515625" style="2" customWidth="1"/>
    <col min="3336" max="3336" width="12" style="2" customWidth="1"/>
    <col min="3337" max="3337" width="11.140625" style="2" customWidth="1"/>
    <col min="3338" max="3582" width="9.140625" style="2"/>
    <col min="3583" max="3583" width="35.140625" style="2" customWidth="1"/>
    <col min="3584" max="3584" width="18.140625" style="2" customWidth="1"/>
    <col min="3585" max="3585" width="11.85546875" style="2" customWidth="1"/>
    <col min="3586" max="3586" width="12.28515625" style="2" customWidth="1"/>
    <col min="3587" max="3587" width="10.7109375" style="2" customWidth="1"/>
    <col min="3588" max="3588" width="9.28515625" style="2" customWidth="1"/>
    <col min="3589" max="3589" width="11.85546875" style="2" customWidth="1"/>
    <col min="3590" max="3590" width="12.5703125" style="2" customWidth="1"/>
    <col min="3591" max="3591" width="10.28515625" style="2" customWidth="1"/>
    <col min="3592" max="3592" width="12" style="2" customWidth="1"/>
    <col min="3593" max="3593" width="11.140625" style="2" customWidth="1"/>
    <col min="3594" max="3838" width="9.140625" style="2"/>
    <col min="3839" max="3839" width="35.140625" style="2" customWidth="1"/>
    <col min="3840" max="3840" width="18.140625" style="2" customWidth="1"/>
    <col min="3841" max="3841" width="11.85546875" style="2" customWidth="1"/>
    <col min="3842" max="3842" width="12.28515625" style="2" customWidth="1"/>
    <col min="3843" max="3843" width="10.7109375" style="2" customWidth="1"/>
    <col min="3844" max="3844" width="9.28515625" style="2" customWidth="1"/>
    <col min="3845" max="3845" width="11.85546875" style="2" customWidth="1"/>
    <col min="3846" max="3846" width="12.5703125" style="2" customWidth="1"/>
    <col min="3847" max="3847" width="10.28515625" style="2" customWidth="1"/>
    <col min="3848" max="3848" width="12" style="2" customWidth="1"/>
    <col min="3849" max="3849" width="11.140625" style="2" customWidth="1"/>
    <col min="3850" max="4094" width="9.140625" style="2"/>
    <col min="4095" max="4095" width="35.140625" style="2" customWidth="1"/>
    <col min="4096" max="4096" width="18.140625" style="2" customWidth="1"/>
    <col min="4097" max="4097" width="11.85546875" style="2" customWidth="1"/>
    <col min="4098" max="4098" width="12.28515625" style="2" customWidth="1"/>
    <col min="4099" max="4099" width="10.7109375" style="2" customWidth="1"/>
    <col min="4100" max="4100" width="9.28515625" style="2" customWidth="1"/>
    <col min="4101" max="4101" width="11.85546875" style="2" customWidth="1"/>
    <col min="4102" max="4102" width="12.5703125" style="2" customWidth="1"/>
    <col min="4103" max="4103" width="10.28515625" style="2" customWidth="1"/>
    <col min="4104" max="4104" width="12" style="2" customWidth="1"/>
    <col min="4105" max="4105" width="11.140625" style="2" customWidth="1"/>
    <col min="4106" max="4350" width="9.140625" style="2"/>
    <col min="4351" max="4351" width="35.140625" style="2" customWidth="1"/>
    <col min="4352" max="4352" width="18.140625" style="2" customWidth="1"/>
    <col min="4353" max="4353" width="11.85546875" style="2" customWidth="1"/>
    <col min="4354" max="4354" width="12.28515625" style="2" customWidth="1"/>
    <col min="4355" max="4355" width="10.7109375" style="2" customWidth="1"/>
    <col min="4356" max="4356" width="9.28515625" style="2" customWidth="1"/>
    <col min="4357" max="4357" width="11.85546875" style="2" customWidth="1"/>
    <col min="4358" max="4358" width="12.5703125" style="2" customWidth="1"/>
    <col min="4359" max="4359" width="10.28515625" style="2" customWidth="1"/>
    <col min="4360" max="4360" width="12" style="2" customWidth="1"/>
    <col min="4361" max="4361" width="11.140625" style="2" customWidth="1"/>
    <col min="4362" max="4606" width="9.140625" style="2"/>
    <col min="4607" max="4607" width="35.140625" style="2" customWidth="1"/>
    <col min="4608" max="4608" width="18.140625" style="2" customWidth="1"/>
    <col min="4609" max="4609" width="11.85546875" style="2" customWidth="1"/>
    <col min="4610" max="4610" width="12.28515625" style="2" customWidth="1"/>
    <col min="4611" max="4611" width="10.7109375" style="2" customWidth="1"/>
    <col min="4612" max="4612" width="9.28515625" style="2" customWidth="1"/>
    <col min="4613" max="4613" width="11.85546875" style="2" customWidth="1"/>
    <col min="4614" max="4614" width="12.5703125" style="2" customWidth="1"/>
    <col min="4615" max="4615" width="10.28515625" style="2" customWidth="1"/>
    <col min="4616" max="4616" width="12" style="2" customWidth="1"/>
    <col min="4617" max="4617" width="11.140625" style="2" customWidth="1"/>
    <col min="4618" max="4862" width="9.140625" style="2"/>
    <col min="4863" max="4863" width="35.140625" style="2" customWidth="1"/>
    <col min="4864" max="4864" width="18.140625" style="2" customWidth="1"/>
    <col min="4865" max="4865" width="11.85546875" style="2" customWidth="1"/>
    <col min="4866" max="4866" width="12.28515625" style="2" customWidth="1"/>
    <col min="4867" max="4867" width="10.7109375" style="2" customWidth="1"/>
    <col min="4868" max="4868" width="9.28515625" style="2" customWidth="1"/>
    <col min="4869" max="4869" width="11.85546875" style="2" customWidth="1"/>
    <col min="4870" max="4870" width="12.5703125" style="2" customWidth="1"/>
    <col min="4871" max="4871" width="10.28515625" style="2" customWidth="1"/>
    <col min="4872" max="4872" width="12" style="2" customWidth="1"/>
    <col min="4873" max="4873" width="11.140625" style="2" customWidth="1"/>
    <col min="4874" max="5118" width="9.140625" style="2"/>
    <col min="5119" max="5119" width="35.140625" style="2" customWidth="1"/>
    <col min="5120" max="5120" width="18.140625" style="2" customWidth="1"/>
    <col min="5121" max="5121" width="11.85546875" style="2" customWidth="1"/>
    <col min="5122" max="5122" width="12.28515625" style="2" customWidth="1"/>
    <col min="5123" max="5123" width="10.7109375" style="2" customWidth="1"/>
    <col min="5124" max="5124" width="9.28515625" style="2" customWidth="1"/>
    <col min="5125" max="5125" width="11.85546875" style="2" customWidth="1"/>
    <col min="5126" max="5126" width="12.5703125" style="2" customWidth="1"/>
    <col min="5127" max="5127" width="10.28515625" style="2" customWidth="1"/>
    <col min="5128" max="5128" width="12" style="2" customWidth="1"/>
    <col min="5129" max="5129" width="11.140625" style="2" customWidth="1"/>
    <col min="5130" max="5374" width="9.140625" style="2"/>
    <col min="5375" max="5375" width="35.140625" style="2" customWidth="1"/>
    <col min="5376" max="5376" width="18.140625" style="2" customWidth="1"/>
    <col min="5377" max="5377" width="11.85546875" style="2" customWidth="1"/>
    <col min="5378" max="5378" width="12.28515625" style="2" customWidth="1"/>
    <col min="5379" max="5379" width="10.7109375" style="2" customWidth="1"/>
    <col min="5380" max="5380" width="9.28515625" style="2" customWidth="1"/>
    <col min="5381" max="5381" width="11.85546875" style="2" customWidth="1"/>
    <col min="5382" max="5382" width="12.5703125" style="2" customWidth="1"/>
    <col min="5383" max="5383" width="10.28515625" style="2" customWidth="1"/>
    <col min="5384" max="5384" width="12" style="2" customWidth="1"/>
    <col min="5385" max="5385" width="11.140625" style="2" customWidth="1"/>
    <col min="5386" max="5630" width="9.140625" style="2"/>
    <col min="5631" max="5631" width="35.140625" style="2" customWidth="1"/>
    <col min="5632" max="5632" width="18.140625" style="2" customWidth="1"/>
    <col min="5633" max="5633" width="11.85546875" style="2" customWidth="1"/>
    <col min="5634" max="5634" width="12.28515625" style="2" customWidth="1"/>
    <col min="5635" max="5635" width="10.7109375" style="2" customWidth="1"/>
    <col min="5636" max="5636" width="9.28515625" style="2" customWidth="1"/>
    <col min="5637" max="5637" width="11.85546875" style="2" customWidth="1"/>
    <col min="5638" max="5638" width="12.5703125" style="2" customWidth="1"/>
    <col min="5639" max="5639" width="10.28515625" style="2" customWidth="1"/>
    <col min="5640" max="5640" width="12" style="2" customWidth="1"/>
    <col min="5641" max="5641" width="11.140625" style="2" customWidth="1"/>
    <col min="5642" max="5886" width="9.140625" style="2"/>
    <col min="5887" max="5887" width="35.140625" style="2" customWidth="1"/>
    <col min="5888" max="5888" width="18.140625" style="2" customWidth="1"/>
    <col min="5889" max="5889" width="11.85546875" style="2" customWidth="1"/>
    <col min="5890" max="5890" width="12.28515625" style="2" customWidth="1"/>
    <col min="5891" max="5891" width="10.7109375" style="2" customWidth="1"/>
    <col min="5892" max="5892" width="9.28515625" style="2" customWidth="1"/>
    <col min="5893" max="5893" width="11.85546875" style="2" customWidth="1"/>
    <col min="5894" max="5894" width="12.5703125" style="2" customWidth="1"/>
    <col min="5895" max="5895" width="10.28515625" style="2" customWidth="1"/>
    <col min="5896" max="5896" width="12" style="2" customWidth="1"/>
    <col min="5897" max="5897" width="11.140625" style="2" customWidth="1"/>
    <col min="5898" max="6142" width="9.140625" style="2"/>
    <col min="6143" max="6143" width="35.140625" style="2" customWidth="1"/>
    <col min="6144" max="6144" width="18.140625" style="2" customWidth="1"/>
    <col min="6145" max="6145" width="11.85546875" style="2" customWidth="1"/>
    <col min="6146" max="6146" width="12.28515625" style="2" customWidth="1"/>
    <col min="6147" max="6147" width="10.7109375" style="2" customWidth="1"/>
    <col min="6148" max="6148" width="9.28515625" style="2" customWidth="1"/>
    <col min="6149" max="6149" width="11.85546875" style="2" customWidth="1"/>
    <col min="6150" max="6150" width="12.5703125" style="2" customWidth="1"/>
    <col min="6151" max="6151" width="10.28515625" style="2" customWidth="1"/>
    <col min="6152" max="6152" width="12" style="2" customWidth="1"/>
    <col min="6153" max="6153" width="11.140625" style="2" customWidth="1"/>
    <col min="6154" max="6398" width="9.140625" style="2"/>
    <col min="6399" max="6399" width="35.140625" style="2" customWidth="1"/>
    <col min="6400" max="6400" width="18.140625" style="2" customWidth="1"/>
    <col min="6401" max="6401" width="11.85546875" style="2" customWidth="1"/>
    <col min="6402" max="6402" width="12.28515625" style="2" customWidth="1"/>
    <col min="6403" max="6403" width="10.7109375" style="2" customWidth="1"/>
    <col min="6404" max="6404" width="9.28515625" style="2" customWidth="1"/>
    <col min="6405" max="6405" width="11.85546875" style="2" customWidth="1"/>
    <col min="6406" max="6406" width="12.5703125" style="2" customWidth="1"/>
    <col min="6407" max="6407" width="10.28515625" style="2" customWidth="1"/>
    <col min="6408" max="6408" width="12" style="2" customWidth="1"/>
    <col min="6409" max="6409" width="11.140625" style="2" customWidth="1"/>
    <col min="6410" max="6654" width="9.140625" style="2"/>
    <col min="6655" max="6655" width="35.140625" style="2" customWidth="1"/>
    <col min="6656" max="6656" width="18.140625" style="2" customWidth="1"/>
    <col min="6657" max="6657" width="11.85546875" style="2" customWidth="1"/>
    <col min="6658" max="6658" width="12.28515625" style="2" customWidth="1"/>
    <col min="6659" max="6659" width="10.7109375" style="2" customWidth="1"/>
    <col min="6660" max="6660" width="9.28515625" style="2" customWidth="1"/>
    <col min="6661" max="6661" width="11.85546875" style="2" customWidth="1"/>
    <col min="6662" max="6662" width="12.5703125" style="2" customWidth="1"/>
    <col min="6663" max="6663" width="10.28515625" style="2" customWidth="1"/>
    <col min="6664" max="6664" width="12" style="2" customWidth="1"/>
    <col min="6665" max="6665" width="11.140625" style="2" customWidth="1"/>
    <col min="6666" max="6910" width="9.140625" style="2"/>
    <col min="6911" max="6911" width="35.140625" style="2" customWidth="1"/>
    <col min="6912" max="6912" width="18.140625" style="2" customWidth="1"/>
    <col min="6913" max="6913" width="11.85546875" style="2" customWidth="1"/>
    <col min="6914" max="6914" width="12.28515625" style="2" customWidth="1"/>
    <col min="6915" max="6915" width="10.7109375" style="2" customWidth="1"/>
    <col min="6916" max="6916" width="9.28515625" style="2" customWidth="1"/>
    <col min="6917" max="6917" width="11.85546875" style="2" customWidth="1"/>
    <col min="6918" max="6918" width="12.5703125" style="2" customWidth="1"/>
    <col min="6919" max="6919" width="10.28515625" style="2" customWidth="1"/>
    <col min="6920" max="6920" width="12" style="2" customWidth="1"/>
    <col min="6921" max="6921" width="11.140625" style="2" customWidth="1"/>
    <col min="6922" max="7166" width="9.140625" style="2"/>
    <col min="7167" max="7167" width="35.140625" style="2" customWidth="1"/>
    <col min="7168" max="7168" width="18.140625" style="2" customWidth="1"/>
    <col min="7169" max="7169" width="11.85546875" style="2" customWidth="1"/>
    <col min="7170" max="7170" width="12.28515625" style="2" customWidth="1"/>
    <col min="7171" max="7171" width="10.7109375" style="2" customWidth="1"/>
    <col min="7172" max="7172" width="9.28515625" style="2" customWidth="1"/>
    <col min="7173" max="7173" width="11.85546875" style="2" customWidth="1"/>
    <col min="7174" max="7174" width="12.5703125" style="2" customWidth="1"/>
    <col min="7175" max="7175" width="10.28515625" style="2" customWidth="1"/>
    <col min="7176" max="7176" width="12" style="2" customWidth="1"/>
    <col min="7177" max="7177" width="11.140625" style="2" customWidth="1"/>
    <col min="7178" max="7422" width="9.140625" style="2"/>
    <col min="7423" max="7423" width="35.140625" style="2" customWidth="1"/>
    <col min="7424" max="7424" width="18.140625" style="2" customWidth="1"/>
    <col min="7425" max="7425" width="11.85546875" style="2" customWidth="1"/>
    <col min="7426" max="7426" width="12.28515625" style="2" customWidth="1"/>
    <col min="7427" max="7427" width="10.7109375" style="2" customWidth="1"/>
    <col min="7428" max="7428" width="9.28515625" style="2" customWidth="1"/>
    <col min="7429" max="7429" width="11.85546875" style="2" customWidth="1"/>
    <col min="7430" max="7430" width="12.5703125" style="2" customWidth="1"/>
    <col min="7431" max="7431" width="10.28515625" style="2" customWidth="1"/>
    <col min="7432" max="7432" width="12" style="2" customWidth="1"/>
    <col min="7433" max="7433" width="11.140625" style="2" customWidth="1"/>
    <col min="7434" max="7678" width="9.140625" style="2"/>
    <col min="7679" max="7679" width="35.140625" style="2" customWidth="1"/>
    <col min="7680" max="7680" width="18.140625" style="2" customWidth="1"/>
    <col min="7681" max="7681" width="11.85546875" style="2" customWidth="1"/>
    <col min="7682" max="7682" width="12.28515625" style="2" customWidth="1"/>
    <col min="7683" max="7683" width="10.7109375" style="2" customWidth="1"/>
    <col min="7684" max="7684" width="9.28515625" style="2" customWidth="1"/>
    <col min="7685" max="7685" width="11.85546875" style="2" customWidth="1"/>
    <col min="7686" max="7686" width="12.5703125" style="2" customWidth="1"/>
    <col min="7687" max="7687" width="10.28515625" style="2" customWidth="1"/>
    <col min="7688" max="7688" width="12" style="2" customWidth="1"/>
    <col min="7689" max="7689" width="11.140625" style="2" customWidth="1"/>
    <col min="7690" max="7934" width="9.140625" style="2"/>
    <col min="7935" max="7935" width="35.140625" style="2" customWidth="1"/>
    <col min="7936" max="7936" width="18.140625" style="2" customWidth="1"/>
    <col min="7937" max="7937" width="11.85546875" style="2" customWidth="1"/>
    <col min="7938" max="7938" width="12.28515625" style="2" customWidth="1"/>
    <col min="7939" max="7939" width="10.7109375" style="2" customWidth="1"/>
    <col min="7940" max="7940" width="9.28515625" style="2" customWidth="1"/>
    <col min="7941" max="7941" width="11.85546875" style="2" customWidth="1"/>
    <col min="7942" max="7942" width="12.5703125" style="2" customWidth="1"/>
    <col min="7943" max="7943" width="10.28515625" style="2" customWidth="1"/>
    <col min="7944" max="7944" width="12" style="2" customWidth="1"/>
    <col min="7945" max="7945" width="11.140625" style="2" customWidth="1"/>
    <col min="7946" max="8190" width="9.140625" style="2"/>
    <col min="8191" max="8191" width="35.140625" style="2" customWidth="1"/>
    <col min="8192" max="8192" width="18.140625" style="2" customWidth="1"/>
    <col min="8193" max="8193" width="11.85546875" style="2" customWidth="1"/>
    <col min="8194" max="8194" width="12.28515625" style="2" customWidth="1"/>
    <col min="8195" max="8195" width="10.7109375" style="2" customWidth="1"/>
    <col min="8196" max="8196" width="9.28515625" style="2" customWidth="1"/>
    <col min="8197" max="8197" width="11.85546875" style="2" customWidth="1"/>
    <col min="8198" max="8198" width="12.5703125" style="2" customWidth="1"/>
    <col min="8199" max="8199" width="10.28515625" style="2" customWidth="1"/>
    <col min="8200" max="8200" width="12" style="2" customWidth="1"/>
    <col min="8201" max="8201" width="11.140625" style="2" customWidth="1"/>
    <col min="8202" max="8446" width="9.140625" style="2"/>
    <col min="8447" max="8447" width="35.140625" style="2" customWidth="1"/>
    <col min="8448" max="8448" width="18.140625" style="2" customWidth="1"/>
    <col min="8449" max="8449" width="11.85546875" style="2" customWidth="1"/>
    <col min="8450" max="8450" width="12.28515625" style="2" customWidth="1"/>
    <col min="8451" max="8451" width="10.7109375" style="2" customWidth="1"/>
    <col min="8452" max="8452" width="9.28515625" style="2" customWidth="1"/>
    <col min="8453" max="8453" width="11.85546875" style="2" customWidth="1"/>
    <col min="8454" max="8454" width="12.5703125" style="2" customWidth="1"/>
    <col min="8455" max="8455" width="10.28515625" style="2" customWidth="1"/>
    <col min="8456" max="8456" width="12" style="2" customWidth="1"/>
    <col min="8457" max="8457" width="11.140625" style="2" customWidth="1"/>
    <col min="8458" max="8702" width="9.140625" style="2"/>
    <col min="8703" max="8703" width="35.140625" style="2" customWidth="1"/>
    <col min="8704" max="8704" width="18.140625" style="2" customWidth="1"/>
    <col min="8705" max="8705" width="11.85546875" style="2" customWidth="1"/>
    <col min="8706" max="8706" width="12.28515625" style="2" customWidth="1"/>
    <col min="8707" max="8707" width="10.7109375" style="2" customWidth="1"/>
    <col min="8708" max="8708" width="9.28515625" style="2" customWidth="1"/>
    <col min="8709" max="8709" width="11.85546875" style="2" customWidth="1"/>
    <col min="8710" max="8710" width="12.5703125" style="2" customWidth="1"/>
    <col min="8711" max="8711" width="10.28515625" style="2" customWidth="1"/>
    <col min="8712" max="8712" width="12" style="2" customWidth="1"/>
    <col min="8713" max="8713" width="11.140625" style="2" customWidth="1"/>
    <col min="8714" max="8958" width="9.140625" style="2"/>
    <col min="8959" max="8959" width="35.140625" style="2" customWidth="1"/>
    <col min="8960" max="8960" width="18.140625" style="2" customWidth="1"/>
    <col min="8961" max="8961" width="11.85546875" style="2" customWidth="1"/>
    <col min="8962" max="8962" width="12.28515625" style="2" customWidth="1"/>
    <col min="8963" max="8963" width="10.7109375" style="2" customWidth="1"/>
    <col min="8964" max="8964" width="9.28515625" style="2" customWidth="1"/>
    <col min="8965" max="8965" width="11.85546875" style="2" customWidth="1"/>
    <col min="8966" max="8966" width="12.5703125" style="2" customWidth="1"/>
    <col min="8967" max="8967" width="10.28515625" style="2" customWidth="1"/>
    <col min="8968" max="8968" width="12" style="2" customWidth="1"/>
    <col min="8969" max="8969" width="11.140625" style="2" customWidth="1"/>
    <col min="8970" max="9214" width="9.140625" style="2"/>
    <col min="9215" max="9215" width="35.140625" style="2" customWidth="1"/>
    <col min="9216" max="9216" width="18.140625" style="2" customWidth="1"/>
    <col min="9217" max="9217" width="11.85546875" style="2" customWidth="1"/>
    <col min="9218" max="9218" width="12.28515625" style="2" customWidth="1"/>
    <col min="9219" max="9219" width="10.7109375" style="2" customWidth="1"/>
    <col min="9220" max="9220" width="9.28515625" style="2" customWidth="1"/>
    <col min="9221" max="9221" width="11.85546875" style="2" customWidth="1"/>
    <col min="9222" max="9222" width="12.5703125" style="2" customWidth="1"/>
    <col min="9223" max="9223" width="10.28515625" style="2" customWidth="1"/>
    <col min="9224" max="9224" width="12" style="2" customWidth="1"/>
    <col min="9225" max="9225" width="11.140625" style="2" customWidth="1"/>
    <col min="9226" max="9470" width="9.140625" style="2"/>
    <col min="9471" max="9471" width="35.140625" style="2" customWidth="1"/>
    <col min="9472" max="9472" width="18.140625" style="2" customWidth="1"/>
    <col min="9473" max="9473" width="11.85546875" style="2" customWidth="1"/>
    <col min="9474" max="9474" width="12.28515625" style="2" customWidth="1"/>
    <col min="9475" max="9475" width="10.7109375" style="2" customWidth="1"/>
    <col min="9476" max="9476" width="9.28515625" style="2" customWidth="1"/>
    <col min="9477" max="9477" width="11.85546875" style="2" customWidth="1"/>
    <col min="9478" max="9478" width="12.5703125" style="2" customWidth="1"/>
    <col min="9479" max="9479" width="10.28515625" style="2" customWidth="1"/>
    <col min="9480" max="9480" width="12" style="2" customWidth="1"/>
    <col min="9481" max="9481" width="11.140625" style="2" customWidth="1"/>
    <col min="9482" max="9726" width="9.140625" style="2"/>
    <col min="9727" max="9727" width="35.140625" style="2" customWidth="1"/>
    <col min="9728" max="9728" width="18.140625" style="2" customWidth="1"/>
    <col min="9729" max="9729" width="11.85546875" style="2" customWidth="1"/>
    <col min="9730" max="9730" width="12.28515625" style="2" customWidth="1"/>
    <col min="9731" max="9731" width="10.7109375" style="2" customWidth="1"/>
    <col min="9732" max="9732" width="9.28515625" style="2" customWidth="1"/>
    <col min="9733" max="9733" width="11.85546875" style="2" customWidth="1"/>
    <col min="9734" max="9734" width="12.5703125" style="2" customWidth="1"/>
    <col min="9735" max="9735" width="10.28515625" style="2" customWidth="1"/>
    <col min="9736" max="9736" width="12" style="2" customWidth="1"/>
    <col min="9737" max="9737" width="11.140625" style="2" customWidth="1"/>
    <col min="9738" max="9982" width="9.140625" style="2"/>
    <col min="9983" max="9983" width="35.140625" style="2" customWidth="1"/>
    <col min="9984" max="9984" width="18.140625" style="2" customWidth="1"/>
    <col min="9985" max="9985" width="11.85546875" style="2" customWidth="1"/>
    <col min="9986" max="9986" width="12.28515625" style="2" customWidth="1"/>
    <col min="9987" max="9987" width="10.7109375" style="2" customWidth="1"/>
    <col min="9988" max="9988" width="9.28515625" style="2" customWidth="1"/>
    <col min="9989" max="9989" width="11.85546875" style="2" customWidth="1"/>
    <col min="9990" max="9990" width="12.5703125" style="2" customWidth="1"/>
    <col min="9991" max="9991" width="10.28515625" style="2" customWidth="1"/>
    <col min="9992" max="9992" width="12" style="2" customWidth="1"/>
    <col min="9993" max="9993" width="11.140625" style="2" customWidth="1"/>
    <col min="9994" max="10238" width="9.140625" style="2"/>
    <col min="10239" max="10239" width="35.140625" style="2" customWidth="1"/>
    <col min="10240" max="10240" width="18.140625" style="2" customWidth="1"/>
    <col min="10241" max="10241" width="11.85546875" style="2" customWidth="1"/>
    <col min="10242" max="10242" width="12.28515625" style="2" customWidth="1"/>
    <col min="10243" max="10243" width="10.7109375" style="2" customWidth="1"/>
    <col min="10244" max="10244" width="9.28515625" style="2" customWidth="1"/>
    <col min="10245" max="10245" width="11.85546875" style="2" customWidth="1"/>
    <col min="10246" max="10246" width="12.5703125" style="2" customWidth="1"/>
    <col min="10247" max="10247" width="10.28515625" style="2" customWidth="1"/>
    <col min="10248" max="10248" width="12" style="2" customWidth="1"/>
    <col min="10249" max="10249" width="11.140625" style="2" customWidth="1"/>
    <col min="10250" max="10494" width="9.140625" style="2"/>
    <col min="10495" max="10495" width="35.140625" style="2" customWidth="1"/>
    <col min="10496" max="10496" width="18.140625" style="2" customWidth="1"/>
    <col min="10497" max="10497" width="11.85546875" style="2" customWidth="1"/>
    <col min="10498" max="10498" width="12.28515625" style="2" customWidth="1"/>
    <col min="10499" max="10499" width="10.7109375" style="2" customWidth="1"/>
    <col min="10500" max="10500" width="9.28515625" style="2" customWidth="1"/>
    <col min="10501" max="10501" width="11.85546875" style="2" customWidth="1"/>
    <col min="10502" max="10502" width="12.5703125" style="2" customWidth="1"/>
    <col min="10503" max="10503" width="10.28515625" style="2" customWidth="1"/>
    <col min="10504" max="10504" width="12" style="2" customWidth="1"/>
    <col min="10505" max="10505" width="11.140625" style="2" customWidth="1"/>
    <col min="10506" max="10750" width="9.140625" style="2"/>
    <col min="10751" max="10751" width="35.140625" style="2" customWidth="1"/>
    <col min="10752" max="10752" width="18.140625" style="2" customWidth="1"/>
    <col min="10753" max="10753" width="11.85546875" style="2" customWidth="1"/>
    <col min="10754" max="10754" width="12.28515625" style="2" customWidth="1"/>
    <col min="10755" max="10755" width="10.7109375" style="2" customWidth="1"/>
    <col min="10756" max="10756" width="9.28515625" style="2" customWidth="1"/>
    <col min="10757" max="10757" width="11.85546875" style="2" customWidth="1"/>
    <col min="10758" max="10758" width="12.5703125" style="2" customWidth="1"/>
    <col min="10759" max="10759" width="10.28515625" style="2" customWidth="1"/>
    <col min="10760" max="10760" width="12" style="2" customWidth="1"/>
    <col min="10761" max="10761" width="11.140625" style="2" customWidth="1"/>
    <col min="10762" max="11006" width="9.140625" style="2"/>
    <col min="11007" max="11007" width="35.140625" style="2" customWidth="1"/>
    <col min="11008" max="11008" width="18.140625" style="2" customWidth="1"/>
    <col min="11009" max="11009" width="11.85546875" style="2" customWidth="1"/>
    <col min="11010" max="11010" width="12.28515625" style="2" customWidth="1"/>
    <col min="11011" max="11011" width="10.7109375" style="2" customWidth="1"/>
    <col min="11012" max="11012" width="9.28515625" style="2" customWidth="1"/>
    <col min="11013" max="11013" width="11.85546875" style="2" customWidth="1"/>
    <col min="11014" max="11014" width="12.5703125" style="2" customWidth="1"/>
    <col min="11015" max="11015" width="10.28515625" style="2" customWidth="1"/>
    <col min="11016" max="11016" width="12" style="2" customWidth="1"/>
    <col min="11017" max="11017" width="11.140625" style="2" customWidth="1"/>
    <col min="11018" max="11262" width="9.140625" style="2"/>
    <col min="11263" max="11263" width="35.140625" style="2" customWidth="1"/>
    <col min="11264" max="11264" width="18.140625" style="2" customWidth="1"/>
    <col min="11265" max="11265" width="11.85546875" style="2" customWidth="1"/>
    <col min="11266" max="11266" width="12.28515625" style="2" customWidth="1"/>
    <col min="11267" max="11267" width="10.7109375" style="2" customWidth="1"/>
    <col min="11268" max="11268" width="9.28515625" style="2" customWidth="1"/>
    <col min="11269" max="11269" width="11.85546875" style="2" customWidth="1"/>
    <col min="11270" max="11270" width="12.5703125" style="2" customWidth="1"/>
    <col min="11271" max="11271" width="10.28515625" style="2" customWidth="1"/>
    <col min="11272" max="11272" width="12" style="2" customWidth="1"/>
    <col min="11273" max="11273" width="11.140625" style="2" customWidth="1"/>
    <col min="11274" max="11518" width="9.140625" style="2"/>
    <col min="11519" max="11519" width="35.140625" style="2" customWidth="1"/>
    <col min="11520" max="11520" width="18.140625" style="2" customWidth="1"/>
    <col min="11521" max="11521" width="11.85546875" style="2" customWidth="1"/>
    <col min="11522" max="11522" width="12.28515625" style="2" customWidth="1"/>
    <col min="11523" max="11523" width="10.7109375" style="2" customWidth="1"/>
    <col min="11524" max="11524" width="9.28515625" style="2" customWidth="1"/>
    <col min="11525" max="11525" width="11.85546875" style="2" customWidth="1"/>
    <col min="11526" max="11526" width="12.5703125" style="2" customWidth="1"/>
    <col min="11527" max="11527" width="10.28515625" style="2" customWidth="1"/>
    <col min="11528" max="11528" width="12" style="2" customWidth="1"/>
    <col min="11529" max="11529" width="11.140625" style="2" customWidth="1"/>
    <col min="11530" max="11774" width="9.140625" style="2"/>
    <col min="11775" max="11775" width="35.140625" style="2" customWidth="1"/>
    <col min="11776" max="11776" width="18.140625" style="2" customWidth="1"/>
    <col min="11777" max="11777" width="11.85546875" style="2" customWidth="1"/>
    <col min="11778" max="11778" width="12.28515625" style="2" customWidth="1"/>
    <col min="11779" max="11779" width="10.7109375" style="2" customWidth="1"/>
    <col min="11780" max="11780" width="9.28515625" style="2" customWidth="1"/>
    <col min="11781" max="11781" width="11.85546875" style="2" customWidth="1"/>
    <col min="11782" max="11782" width="12.5703125" style="2" customWidth="1"/>
    <col min="11783" max="11783" width="10.28515625" style="2" customWidth="1"/>
    <col min="11784" max="11784" width="12" style="2" customWidth="1"/>
    <col min="11785" max="11785" width="11.140625" style="2" customWidth="1"/>
    <col min="11786" max="12030" width="9.140625" style="2"/>
    <col min="12031" max="12031" width="35.140625" style="2" customWidth="1"/>
    <col min="12032" max="12032" width="18.140625" style="2" customWidth="1"/>
    <col min="12033" max="12033" width="11.85546875" style="2" customWidth="1"/>
    <col min="12034" max="12034" width="12.28515625" style="2" customWidth="1"/>
    <col min="12035" max="12035" width="10.7109375" style="2" customWidth="1"/>
    <col min="12036" max="12036" width="9.28515625" style="2" customWidth="1"/>
    <col min="12037" max="12037" width="11.85546875" style="2" customWidth="1"/>
    <col min="12038" max="12038" width="12.5703125" style="2" customWidth="1"/>
    <col min="12039" max="12039" width="10.28515625" style="2" customWidth="1"/>
    <col min="12040" max="12040" width="12" style="2" customWidth="1"/>
    <col min="12041" max="12041" width="11.140625" style="2" customWidth="1"/>
    <col min="12042" max="12286" width="9.140625" style="2"/>
    <col min="12287" max="12287" width="35.140625" style="2" customWidth="1"/>
    <col min="12288" max="12288" width="18.140625" style="2" customWidth="1"/>
    <col min="12289" max="12289" width="11.85546875" style="2" customWidth="1"/>
    <col min="12290" max="12290" width="12.28515625" style="2" customWidth="1"/>
    <col min="12291" max="12291" width="10.7109375" style="2" customWidth="1"/>
    <col min="12292" max="12292" width="9.28515625" style="2" customWidth="1"/>
    <col min="12293" max="12293" width="11.85546875" style="2" customWidth="1"/>
    <col min="12294" max="12294" width="12.5703125" style="2" customWidth="1"/>
    <col min="12295" max="12295" width="10.28515625" style="2" customWidth="1"/>
    <col min="12296" max="12296" width="12" style="2" customWidth="1"/>
    <col min="12297" max="12297" width="11.140625" style="2" customWidth="1"/>
    <col min="12298" max="12542" width="9.140625" style="2"/>
    <col min="12543" max="12543" width="35.140625" style="2" customWidth="1"/>
    <col min="12544" max="12544" width="18.140625" style="2" customWidth="1"/>
    <col min="12545" max="12545" width="11.85546875" style="2" customWidth="1"/>
    <col min="12546" max="12546" width="12.28515625" style="2" customWidth="1"/>
    <col min="12547" max="12547" width="10.7109375" style="2" customWidth="1"/>
    <col min="12548" max="12548" width="9.28515625" style="2" customWidth="1"/>
    <col min="12549" max="12549" width="11.85546875" style="2" customWidth="1"/>
    <col min="12550" max="12550" width="12.5703125" style="2" customWidth="1"/>
    <col min="12551" max="12551" width="10.28515625" style="2" customWidth="1"/>
    <col min="12552" max="12552" width="12" style="2" customWidth="1"/>
    <col min="12553" max="12553" width="11.140625" style="2" customWidth="1"/>
    <col min="12554" max="12798" width="9.140625" style="2"/>
    <col min="12799" max="12799" width="35.140625" style="2" customWidth="1"/>
    <col min="12800" max="12800" width="18.140625" style="2" customWidth="1"/>
    <col min="12801" max="12801" width="11.85546875" style="2" customWidth="1"/>
    <col min="12802" max="12802" width="12.28515625" style="2" customWidth="1"/>
    <col min="12803" max="12803" width="10.7109375" style="2" customWidth="1"/>
    <col min="12804" max="12804" width="9.28515625" style="2" customWidth="1"/>
    <col min="12805" max="12805" width="11.85546875" style="2" customWidth="1"/>
    <col min="12806" max="12806" width="12.5703125" style="2" customWidth="1"/>
    <col min="12807" max="12807" width="10.28515625" style="2" customWidth="1"/>
    <col min="12808" max="12808" width="12" style="2" customWidth="1"/>
    <col min="12809" max="12809" width="11.140625" style="2" customWidth="1"/>
    <col min="12810" max="13054" width="9.140625" style="2"/>
    <col min="13055" max="13055" width="35.140625" style="2" customWidth="1"/>
    <col min="13056" max="13056" width="18.140625" style="2" customWidth="1"/>
    <col min="13057" max="13057" width="11.85546875" style="2" customWidth="1"/>
    <col min="13058" max="13058" width="12.28515625" style="2" customWidth="1"/>
    <col min="13059" max="13059" width="10.7109375" style="2" customWidth="1"/>
    <col min="13060" max="13060" width="9.28515625" style="2" customWidth="1"/>
    <col min="13061" max="13061" width="11.85546875" style="2" customWidth="1"/>
    <col min="13062" max="13062" width="12.5703125" style="2" customWidth="1"/>
    <col min="13063" max="13063" width="10.28515625" style="2" customWidth="1"/>
    <col min="13064" max="13064" width="12" style="2" customWidth="1"/>
    <col min="13065" max="13065" width="11.140625" style="2" customWidth="1"/>
    <col min="13066" max="13310" width="9.140625" style="2"/>
    <col min="13311" max="13311" width="35.140625" style="2" customWidth="1"/>
    <col min="13312" max="13312" width="18.140625" style="2" customWidth="1"/>
    <col min="13313" max="13313" width="11.85546875" style="2" customWidth="1"/>
    <col min="13314" max="13314" width="12.28515625" style="2" customWidth="1"/>
    <col min="13315" max="13315" width="10.7109375" style="2" customWidth="1"/>
    <col min="13316" max="13316" width="9.28515625" style="2" customWidth="1"/>
    <col min="13317" max="13317" width="11.85546875" style="2" customWidth="1"/>
    <col min="13318" max="13318" width="12.5703125" style="2" customWidth="1"/>
    <col min="13319" max="13319" width="10.28515625" style="2" customWidth="1"/>
    <col min="13320" max="13320" width="12" style="2" customWidth="1"/>
    <col min="13321" max="13321" width="11.140625" style="2" customWidth="1"/>
    <col min="13322" max="13566" width="9.140625" style="2"/>
    <col min="13567" max="13567" width="35.140625" style="2" customWidth="1"/>
    <col min="13568" max="13568" width="18.140625" style="2" customWidth="1"/>
    <col min="13569" max="13569" width="11.85546875" style="2" customWidth="1"/>
    <col min="13570" max="13570" width="12.28515625" style="2" customWidth="1"/>
    <col min="13571" max="13571" width="10.7109375" style="2" customWidth="1"/>
    <col min="13572" max="13572" width="9.28515625" style="2" customWidth="1"/>
    <col min="13573" max="13573" width="11.85546875" style="2" customWidth="1"/>
    <col min="13574" max="13574" width="12.5703125" style="2" customWidth="1"/>
    <col min="13575" max="13575" width="10.28515625" style="2" customWidth="1"/>
    <col min="13576" max="13576" width="12" style="2" customWidth="1"/>
    <col min="13577" max="13577" width="11.140625" style="2" customWidth="1"/>
    <col min="13578" max="13822" width="9.140625" style="2"/>
    <col min="13823" max="13823" width="35.140625" style="2" customWidth="1"/>
    <col min="13824" max="13824" width="18.140625" style="2" customWidth="1"/>
    <col min="13825" max="13825" width="11.85546875" style="2" customWidth="1"/>
    <col min="13826" max="13826" width="12.28515625" style="2" customWidth="1"/>
    <col min="13827" max="13827" width="10.7109375" style="2" customWidth="1"/>
    <col min="13828" max="13828" width="9.28515625" style="2" customWidth="1"/>
    <col min="13829" max="13829" width="11.85546875" style="2" customWidth="1"/>
    <col min="13830" max="13830" width="12.5703125" style="2" customWidth="1"/>
    <col min="13831" max="13831" width="10.28515625" style="2" customWidth="1"/>
    <col min="13832" max="13832" width="12" style="2" customWidth="1"/>
    <col min="13833" max="13833" width="11.140625" style="2" customWidth="1"/>
    <col min="13834" max="14078" width="9.140625" style="2"/>
    <col min="14079" max="14079" width="35.140625" style="2" customWidth="1"/>
    <col min="14080" max="14080" width="18.140625" style="2" customWidth="1"/>
    <col min="14081" max="14081" width="11.85546875" style="2" customWidth="1"/>
    <col min="14082" max="14082" width="12.28515625" style="2" customWidth="1"/>
    <col min="14083" max="14083" width="10.7109375" style="2" customWidth="1"/>
    <col min="14084" max="14084" width="9.28515625" style="2" customWidth="1"/>
    <col min="14085" max="14085" width="11.85546875" style="2" customWidth="1"/>
    <col min="14086" max="14086" width="12.5703125" style="2" customWidth="1"/>
    <col min="14087" max="14087" width="10.28515625" style="2" customWidth="1"/>
    <col min="14088" max="14088" width="12" style="2" customWidth="1"/>
    <col min="14089" max="14089" width="11.140625" style="2" customWidth="1"/>
    <col min="14090" max="14334" width="9.140625" style="2"/>
    <col min="14335" max="14335" width="35.140625" style="2" customWidth="1"/>
    <col min="14336" max="14336" width="18.140625" style="2" customWidth="1"/>
    <col min="14337" max="14337" width="11.85546875" style="2" customWidth="1"/>
    <col min="14338" max="14338" width="12.28515625" style="2" customWidth="1"/>
    <col min="14339" max="14339" width="10.7109375" style="2" customWidth="1"/>
    <col min="14340" max="14340" width="9.28515625" style="2" customWidth="1"/>
    <col min="14341" max="14341" width="11.85546875" style="2" customWidth="1"/>
    <col min="14342" max="14342" width="12.5703125" style="2" customWidth="1"/>
    <col min="14343" max="14343" width="10.28515625" style="2" customWidth="1"/>
    <col min="14344" max="14344" width="12" style="2" customWidth="1"/>
    <col min="14345" max="14345" width="11.140625" style="2" customWidth="1"/>
    <col min="14346" max="14590" width="9.140625" style="2"/>
    <col min="14591" max="14591" width="35.140625" style="2" customWidth="1"/>
    <col min="14592" max="14592" width="18.140625" style="2" customWidth="1"/>
    <col min="14593" max="14593" width="11.85546875" style="2" customWidth="1"/>
    <col min="14594" max="14594" width="12.28515625" style="2" customWidth="1"/>
    <col min="14595" max="14595" width="10.7109375" style="2" customWidth="1"/>
    <col min="14596" max="14596" width="9.28515625" style="2" customWidth="1"/>
    <col min="14597" max="14597" width="11.85546875" style="2" customWidth="1"/>
    <col min="14598" max="14598" width="12.5703125" style="2" customWidth="1"/>
    <col min="14599" max="14599" width="10.28515625" style="2" customWidth="1"/>
    <col min="14600" max="14600" width="12" style="2" customWidth="1"/>
    <col min="14601" max="14601" width="11.140625" style="2" customWidth="1"/>
    <col min="14602" max="14846" width="9.140625" style="2"/>
    <col min="14847" max="14847" width="35.140625" style="2" customWidth="1"/>
    <col min="14848" max="14848" width="18.140625" style="2" customWidth="1"/>
    <col min="14849" max="14849" width="11.85546875" style="2" customWidth="1"/>
    <col min="14850" max="14850" width="12.28515625" style="2" customWidth="1"/>
    <col min="14851" max="14851" width="10.7109375" style="2" customWidth="1"/>
    <col min="14852" max="14852" width="9.28515625" style="2" customWidth="1"/>
    <col min="14853" max="14853" width="11.85546875" style="2" customWidth="1"/>
    <col min="14854" max="14854" width="12.5703125" style="2" customWidth="1"/>
    <col min="14855" max="14855" width="10.28515625" style="2" customWidth="1"/>
    <col min="14856" max="14856" width="12" style="2" customWidth="1"/>
    <col min="14857" max="14857" width="11.140625" style="2" customWidth="1"/>
    <col min="14858" max="15102" width="9.140625" style="2"/>
    <col min="15103" max="15103" width="35.140625" style="2" customWidth="1"/>
    <col min="15104" max="15104" width="18.140625" style="2" customWidth="1"/>
    <col min="15105" max="15105" width="11.85546875" style="2" customWidth="1"/>
    <col min="15106" max="15106" width="12.28515625" style="2" customWidth="1"/>
    <col min="15107" max="15107" width="10.7109375" style="2" customWidth="1"/>
    <col min="15108" max="15108" width="9.28515625" style="2" customWidth="1"/>
    <col min="15109" max="15109" width="11.85546875" style="2" customWidth="1"/>
    <col min="15110" max="15110" width="12.5703125" style="2" customWidth="1"/>
    <col min="15111" max="15111" width="10.28515625" style="2" customWidth="1"/>
    <col min="15112" max="15112" width="12" style="2" customWidth="1"/>
    <col min="15113" max="15113" width="11.140625" style="2" customWidth="1"/>
    <col min="15114" max="15358" width="9.140625" style="2"/>
    <col min="15359" max="15359" width="35.140625" style="2" customWidth="1"/>
    <col min="15360" max="15360" width="18.140625" style="2" customWidth="1"/>
    <col min="15361" max="15361" width="11.85546875" style="2" customWidth="1"/>
    <col min="15362" max="15362" width="12.28515625" style="2" customWidth="1"/>
    <col min="15363" max="15363" width="10.7109375" style="2" customWidth="1"/>
    <col min="15364" max="15364" width="9.28515625" style="2" customWidth="1"/>
    <col min="15365" max="15365" width="11.85546875" style="2" customWidth="1"/>
    <col min="15366" max="15366" width="12.5703125" style="2" customWidth="1"/>
    <col min="15367" max="15367" width="10.28515625" style="2" customWidth="1"/>
    <col min="15368" max="15368" width="12" style="2" customWidth="1"/>
    <col min="15369" max="15369" width="11.140625" style="2" customWidth="1"/>
    <col min="15370" max="15614" width="9.140625" style="2"/>
    <col min="15615" max="15615" width="35.140625" style="2" customWidth="1"/>
    <col min="15616" max="15616" width="18.140625" style="2" customWidth="1"/>
    <col min="15617" max="15617" width="11.85546875" style="2" customWidth="1"/>
    <col min="15618" max="15618" width="12.28515625" style="2" customWidth="1"/>
    <col min="15619" max="15619" width="10.7109375" style="2" customWidth="1"/>
    <col min="15620" max="15620" width="9.28515625" style="2" customWidth="1"/>
    <col min="15621" max="15621" width="11.85546875" style="2" customWidth="1"/>
    <col min="15622" max="15622" width="12.5703125" style="2" customWidth="1"/>
    <col min="15623" max="15623" width="10.28515625" style="2" customWidth="1"/>
    <col min="15624" max="15624" width="12" style="2" customWidth="1"/>
    <col min="15625" max="15625" width="11.140625" style="2" customWidth="1"/>
    <col min="15626" max="15870" width="9.140625" style="2"/>
    <col min="15871" max="15871" width="35.140625" style="2" customWidth="1"/>
    <col min="15872" max="15872" width="18.140625" style="2" customWidth="1"/>
    <col min="15873" max="15873" width="11.85546875" style="2" customWidth="1"/>
    <col min="15874" max="15874" width="12.28515625" style="2" customWidth="1"/>
    <col min="15875" max="15875" width="10.7109375" style="2" customWidth="1"/>
    <col min="15876" max="15876" width="9.28515625" style="2" customWidth="1"/>
    <col min="15877" max="15877" width="11.85546875" style="2" customWidth="1"/>
    <col min="15878" max="15878" width="12.5703125" style="2" customWidth="1"/>
    <col min="15879" max="15879" width="10.28515625" style="2" customWidth="1"/>
    <col min="15880" max="15880" width="12" style="2" customWidth="1"/>
    <col min="15881" max="15881" width="11.140625" style="2" customWidth="1"/>
    <col min="15882" max="16126" width="9.140625" style="2"/>
    <col min="16127" max="16127" width="35.140625" style="2" customWidth="1"/>
    <col min="16128" max="16128" width="18.140625" style="2" customWidth="1"/>
    <col min="16129" max="16129" width="11.85546875" style="2" customWidth="1"/>
    <col min="16130" max="16130" width="12.28515625" style="2" customWidth="1"/>
    <col min="16131" max="16131" width="10.7109375" style="2" customWidth="1"/>
    <col min="16132" max="16132" width="9.28515625" style="2" customWidth="1"/>
    <col min="16133" max="16133" width="11.85546875" style="2" customWidth="1"/>
    <col min="16134" max="16134" width="12.5703125" style="2" customWidth="1"/>
    <col min="16135" max="16135" width="10.28515625" style="2" customWidth="1"/>
    <col min="16136" max="16136" width="12" style="2" customWidth="1"/>
    <col min="16137" max="16137" width="11.140625" style="2" customWidth="1"/>
    <col min="16138" max="16384" width="9.140625" style="2"/>
  </cols>
  <sheetData>
    <row r="1" spans="1:12" ht="15.75">
      <c r="A1" s="104" t="s">
        <v>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6.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33.75" customHeight="1">
      <c r="A3" s="90" t="s">
        <v>245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>
      <c r="A4" s="106" t="s">
        <v>239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29.25" customHeight="1">
      <c r="A5" s="111" t="s">
        <v>1</v>
      </c>
      <c r="B5" s="111" t="s">
        <v>2</v>
      </c>
      <c r="C5" s="113" t="s">
        <v>135</v>
      </c>
      <c r="D5" s="111" t="s">
        <v>3</v>
      </c>
      <c r="E5" s="111"/>
      <c r="F5" s="113" t="s">
        <v>134</v>
      </c>
      <c r="G5" s="113" t="s">
        <v>247</v>
      </c>
      <c r="H5" s="116" t="s">
        <v>248</v>
      </c>
      <c r="I5" s="117" t="s">
        <v>249</v>
      </c>
      <c r="J5" s="118"/>
      <c r="K5" s="107" t="s">
        <v>243</v>
      </c>
      <c r="L5" s="108"/>
    </row>
    <row r="6" spans="1:12" ht="25.5" customHeight="1">
      <c r="A6" s="111"/>
      <c r="B6" s="111"/>
      <c r="C6" s="115"/>
      <c r="D6" s="111" t="s">
        <v>246</v>
      </c>
      <c r="E6" s="112" t="s">
        <v>129</v>
      </c>
      <c r="F6" s="114"/>
      <c r="G6" s="115"/>
      <c r="H6" s="114"/>
      <c r="I6" s="119"/>
      <c r="J6" s="120"/>
      <c r="K6" s="109"/>
      <c r="L6" s="110"/>
    </row>
    <row r="7" spans="1:12" ht="18.75" customHeight="1">
      <c r="A7" s="111"/>
      <c r="B7" s="111"/>
      <c r="C7" s="115"/>
      <c r="D7" s="111"/>
      <c r="E7" s="112"/>
      <c r="F7" s="114"/>
      <c r="G7" s="115"/>
      <c r="H7" s="114"/>
      <c r="I7" s="15" t="s">
        <v>132</v>
      </c>
      <c r="J7" s="15" t="s">
        <v>5</v>
      </c>
      <c r="K7" s="15" t="s">
        <v>132</v>
      </c>
      <c r="L7" s="46" t="s">
        <v>5</v>
      </c>
    </row>
    <row r="8" spans="1:12" ht="13.5" customHeight="1">
      <c r="A8" s="3">
        <v>1</v>
      </c>
      <c r="B8" s="3">
        <v>2</v>
      </c>
      <c r="C8" s="3">
        <v>3</v>
      </c>
      <c r="D8" s="3">
        <v>5</v>
      </c>
      <c r="E8" s="3">
        <v>6</v>
      </c>
      <c r="F8" s="3">
        <v>7</v>
      </c>
      <c r="G8" s="3">
        <v>8</v>
      </c>
      <c r="H8" s="3">
        <v>9</v>
      </c>
      <c r="I8" s="3">
        <v>10</v>
      </c>
      <c r="J8" s="3">
        <v>11</v>
      </c>
      <c r="K8" s="3">
        <v>12</v>
      </c>
      <c r="L8" s="47">
        <v>13</v>
      </c>
    </row>
    <row r="9" spans="1:12">
      <c r="A9" s="48" t="s">
        <v>6</v>
      </c>
      <c r="B9" s="49"/>
      <c r="C9" s="1">
        <f>C10+C70+C84+C114+C125+C101</f>
        <v>2718760.27</v>
      </c>
      <c r="D9" s="1">
        <f>D10+D70+D84+D114+D125+D101</f>
        <v>2229196</v>
      </c>
      <c r="E9" s="1">
        <f>E10+E70+E84+E114+E125+E101</f>
        <v>2229196</v>
      </c>
      <c r="F9" s="50">
        <f>E9-D9</f>
        <v>0</v>
      </c>
      <c r="G9" s="1">
        <f>G10+G70+G84+G114+G125+G101</f>
        <v>2229196</v>
      </c>
      <c r="H9" s="1">
        <f>H10+H70+H84+H114+H125+H101</f>
        <v>2036907.47</v>
      </c>
      <c r="I9" s="1">
        <f>H9-G9</f>
        <v>-192288.53000000003</v>
      </c>
      <c r="J9" s="50">
        <f>H9/G9*100</f>
        <v>91.374085993335711</v>
      </c>
      <c r="K9" s="50">
        <f>H9-C9</f>
        <v>-681852.8</v>
      </c>
      <c r="L9" s="51">
        <f>H9/C9*100</f>
        <v>74.920451518882899</v>
      </c>
    </row>
    <row r="10" spans="1:12">
      <c r="A10" s="48" t="s">
        <v>7</v>
      </c>
      <c r="B10" s="52" t="s">
        <v>78</v>
      </c>
      <c r="C10" s="1">
        <f>C12+C17+C58+C62</f>
        <v>2082210.27</v>
      </c>
      <c r="D10" s="1">
        <f>D12+D17+D58+D62</f>
        <v>2007462</v>
      </c>
      <c r="E10" s="1">
        <f>E12+E17+E58+E62</f>
        <v>2007462</v>
      </c>
      <c r="F10" s="50">
        <f>E10-D10</f>
        <v>0</v>
      </c>
      <c r="G10" s="1">
        <f>G12+G17+G58+G62</f>
        <v>2007462</v>
      </c>
      <c r="H10" s="1">
        <f>H12+H17+H58+H62</f>
        <v>2007374.47</v>
      </c>
      <c r="I10" s="1">
        <f t="shared" ref="I10:I84" si="0">H10-G10</f>
        <v>-87.53000000002794</v>
      </c>
      <c r="J10" s="50">
        <f t="shared" ref="J10:J84" si="1">H10/G10*100</f>
        <v>99.995639768025484</v>
      </c>
      <c r="K10" s="50">
        <f t="shared" ref="K10:K70" si="2">H10-C10</f>
        <v>-74835.800000000047</v>
      </c>
      <c r="L10" s="51">
        <f t="shared" ref="L10:L84" si="3">H10/C10*100</f>
        <v>96.405944150875783</v>
      </c>
    </row>
    <row r="11" spans="1:12" ht="13.5" customHeight="1">
      <c r="A11" s="53" t="s">
        <v>130</v>
      </c>
      <c r="B11" s="52"/>
      <c r="C11" s="1">
        <f t="shared" ref="C11" si="4">C10/C9*100</f>
        <v>76.58675510952645</v>
      </c>
      <c r="D11" s="1">
        <f>D10/D9*100</f>
        <v>90.053185094536332</v>
      </c>
      <c r="E11" s="1">
        <f t="shared" ref="E11:H11" si="5">E10/E9*100</f>
        <v>90.053185094536332</v>
      </c>
      <c r="F11" s="1" t="s">
        <v>9</v>
      </c>
      <c r="G11" s="1">
        <f t="shared" si="5"/>
        <v>90.053185094536332</v>
      </c>
      <c r="H11" s="1">
        <f t="shared" si="5"/>
        <v>98.550105960385139</v>
      </c>
      <c r="I11" s="1">
        <f t="shared" si="0"/>
        <v>8.4969208658488071</v>
      </c>
      <c r="J11" s="50"/>
      <c r="K11" s="54"/>
      <c r="L11" s="55"/>
    </row>
    <row r="12" spans="1:12" ht="33" customHeight="1">
      <c r="A12" s="48" t="s">
        <v>26</v>
      </c>
      <c r="B12" s="52" t="s">
        <v>79</v>
      </c>
      <c r="C12" s="1">
        <f t="shared" ref="C12" si="6">C13</f>
        <v>711612</v>
      </c>
      <c r="D12" s="1">
        <f t="shared" ref="D12:G12" si="7">D13</f>
        <v>798321</v>
      </c>
      <c r="E12" s="1">
        <f t="shared" si="7"/>
        <v>798321</v>
      </c>
      <c r="F12" s="50">
        <f>E12-D12</f>
        <v>0</v>
      </c>
      <c r="G12" s="1">
        <f t="shared" si="7"/>
        <v>798321</v>
      </c>
      <c r="H12" s="1">
        <f t="shared" ref="H12" si="8">H13</f>
        <v>798321</v>
      </c>
      <c r="I12" s="1">
        <f t="shared" si="0"/>
        <v>0</v>
      </c>
      <c r="J12" s="50">
        <f t="shared" si="1"/>
        <v>100</v>
      </c>
      <c r="K12" s="50">
        <f t="shared" si="2"/>
        <v>86709</v>
      </c>
      <c r="L12" s="51">
        <f t="shared" si="3"/>
        <v>112.18487040690715</v>
      </c>
    </row>
    <row r="13" spans="1:12">
      <c r="A13" s="48" t="s">
        <v>8</v>
      </c>
      <c r="B13" s="52" t="s">
        <v>142</v>
      </c>
      <c r="C13" s="1">
        <f>C14</f>
        <v>711612</v>
      </c>
      <c r="D13" s="1">
        <f>D14</f>
        <v>798321</v>
      </c>
      <c r="E13" s="1">
        <f>E15+E16</f>
        <v>798321</v>
      </c>
      <c r="F13" s="50">
        <f>E13-D13</f>
        <v>0</v>
      </c>
      <c r="G13" s="1">
        <f>G15+G16</f>
        <v>798321</v>
      </c>
      <c r="H13" s="1">
        <f>H14</f>
        <v>798321</v>
      </c>
      <c r="I13" s="1">
        <f t="shared" si="0"/>
        <v>0</v>
      </c>
      <c r="J13" s="50">
        <f t="shared" si="1"/>
        <v>100</v>
      </c>
      <c r="K13" s="56" t="s">
        <v>9</v>
      </c>
      <c r="L13" s="57" t="s">
        <v>9</v>
      </c>
    </row>
    <row r="14" spans="1:12">
      <c r="A14" s="58" t="s">
        <v>55</v>
      </c>
      <c r="B14" s="59" t="s">
        <v>175</v>
      </c>
      <c r="C14" s="4">
        <f>SUM(C15:C16)</f>
        <v>711612</v>
      </c>
      <c r="D14" s="4">
        <v>798321</v>
      </c>
      <c r="E14" s="4">
        <f>SUM(E15:E16)</f>
        <v>798321</v>
      </c>
      <c r="F14" s="54">
        <f>E14-D14</f>
        <v>0</v>
      </c>
      <c r="G14" s="4">
        <f>SUM(G15:G16)</f>
        <v>798321</v>
      </c>
      <c r="H14" s="4">
        <f>SUM(H15:H16)</f>
        <v>798321</v>
      </c>
      <c r="I14" s="1">
        <f t="shared" si="0"/>
        <v>0</v>
      </c>
      <c r="J14" s="50">
        <f t="shared" si="1"/>
        <v>100</v>
      </c>
      <c r="K14" s="56" t="s">
        <v>9</v>
      </c>
      <c r="L14" s="57" t="s">
        <v>9</v>
      </c>
    </row>
    <row r="15" spans="1:12">
      <c r="A15" s="60" t="s">
        <v>10</v>
      </c>
      <c r="B15" s="61" t="s">
        <v>176</v>
      </c>
      <c r="C15" s="5">
        <v>545431</v>
      </c>
      <c r="D15" s="5"/>
      <c r="E15" s="5">
        <v>615177</v>
      </c>
      <c r="F15" s="62" t="s">
        <v>9</v>
      </c>
      <c r="G15" s="62">
        <v>615177</v>
      </c>
      <c r="H15" s="5">
        <v>615177</v>
      </c>
      <c r="I15" s="1">
        <f t="shared" si="0"/>
        <v>0</v>
      </c>
      <c r="J15" s="50">
        <f t="shared" si="1"/>
        <v>100</v>
      </c>
      <c r="K15" s="56" t="s">
        <v>9</v>
      </c>
      <c r="L15" s="57" t="s">
        <v>9</v>
      </c>
    </row>
    <row r="16" spans="1:12" ht="14.25" customHeight="1">
      <c r="A16" s="60" t="s">
        <v>11</v>
      </c>
      <c r="B16" s="61" t="s">
        <v>177</v>
      </c>
      <c r="C16" s="5">
        <v>166181</v>
      </c>
      <c r="D16" s="5"/>
      <c r="E16" s="5">
        <v>183144</v>
      </c>
      <c r="F16" s="62" t="s">
        <v>9</v>
      </c>
      <c r="G16" s="62">
        <v>183144</v>
      </c>
      <c r="H16" s="5">
        <v>183144</v>
      </c>
      <c r="I16" s="1">
        <f t="shared" si="0"/>
        <v>0</v>
      </c>
      <c r="J16" s="50">
        <f t="shared" si="1"/>
        <v>100</v>
      </c>
      <c r="K16" s="56" t="s">
        <v>9</v>
      </c>
      <c r="L16" s="57" t="s">
        <v>9</v>
      </c>
    </row>
    <row r="17" spans="1:12" ht="42.75" customHeight="1">
      <c r="A17" s="48" t="s">
        <v>16</v>
      </c>
      <c r="B17" s="63" t="s">
        <v>80</v>
      </c>
      <c r="C17" s="6">
        <f>C18+C49</f>
        <v>1362598.27</v>
      </c>
      <c r="D17" s="6">
        <f>D18+D37+D44+D49</f>
        <v>1205041</v>
      </c>
      <c r="E17" s="6">
        <f>E18+E37+E44+E49</f>
        <v>1205041</v>
      </c>
      <c r="F17" s="50">
        <f>E17-D17</f>
        <v>0</v>
      </c>
      <c r="G17" s="6">
        <f>G18+G37+G44+G49</f>
        <v>1205041</v>
      </c>
      <c r="H17" s="6">
        <f>H18+H37+H44+H49</f>
        <v>1204953.47</v>
      </c>
      <c r="I17" s="1">
        <f t="shared" si="0"/>
        <v>-87.53000000002794</v>
      </c>
      <c r="J17" s="50">
        <f t="shared" si="1"/>
        <v>99.992736346730098</v>
      </c>
      <c r="K17" s="50">
        <f t="shared" si="2"/>
        <v>-157644.80000000005</v>
      </c>
      <c r="L17" s="51">
        <f t="shared" si="3"/>
        <v>88.430573891745794</v>
      </c>
    </row>
    <row r="18" spans="1:12" ht="25.5" customHeight="1">
      <c r="A18" s="48" t="s">
        <v>143</v>
      </c>
      <c r="B18" s="63" t="s">
        <v>144</v>
      </c>
      <c r="C18" s="6">
        <f>C19</f>
        <v>1343398.27</v>
      </c>
      <c r="D18" s="6">
        <f>D19</f>
        <v>1178137</v>
      </c>
      <c r="E18" s="6">
        <f>E19</f>
        <v>1178137</v>
      </c>
      <c r="F18" s="50">
        <f>E18-D18</f>
        <v>0</v>
      </c>
      <c r="G18" s="6">
        <f>G19</f>
        <v>1178137</v>
      </c>
      <c r="H18" s="6">
        <f>H19</f>
        <v>1178059.95</v>
      </c>
      <c r="I18" s="1">
        <f t="shared" si="0"/>
        <v>-77.050000000046566</v>
      </c>
      <c r="J18" s="50">
        <f t="shared" si="1"/>
        <v>99.993460013563791</v>
      </c>
      <c r="K18" s="56" t="s">
        <v>9</v>
      </c>
      <c r="L18" s="57" t="s">
        <v>9</v>
      </c>
    </row>
    <row r="19" spans="1:12">
      <c r="A19" s="48" t="s">
        <v>145</v>
      </c>
      <c r="B19" s="63" t="s">
        <v>146</v>
      </c>
      <c r="C19" s="6">
        <f>C20+C24</f>
        <v>1343398.27</v>
      </c>
      <c r="D19" s="6">
        <f>D20+D24</f>
        <v>1178137</v>
      </c>
      <c r="E19" s="6">
        <f>E20+E24</f>
        <v>1178137</v>
      </c>
      <c r="F19" s="50">
        <f>E19-D19</f>
        <v>0</v>
      </c>
      <c r="G19" s="6">
        <f>G20+G24</f>
        <v>1178137</v>
      </c>
      <c r="H19" s="6">
        <f>H20+H24</f>
        <v>1178059.95</v>
      </c>
      <c r="I19" s="1">
        <f t="shared" si="0"/>
        <v>-77.050000000046566</v>
      </c>
      <c r="J19" s="50">
        <f t="shared" si="1"/>
        <v>99.993460013563791</v>
      </c>
      <c r="K19" s="56"/>
      <c r="L19" s="57"/>
    </row>
    <row r="20" spans="1:12" ht="21.75">
      <c r="A20" s="58" t="s">
        <v>147</v>
      </c>
      <c r="B20" s="64" t="s">
        <v>148</v>
      </c>
      <c r="C20" s="7">
        <f>C21</f>
        <v>887440</v>
      </c>
      <c r="D20" s="6">
        <f>D21</f>
        <v>868317</v>
      </c>
      <c r="E20" s="7">
        <f>E21</f>
        <v>868317</v>
      </c>
      <c r="F20" s="50" t="s">
        <v>9</v>
      </c>
      <c r="G20" s="7">
        <f>G21</f>
        <v>868317</v>
      </c>
      <c r="H20" s="7">
        <f>H21</f>
        <v>868317</v>
      </c>
      <c r="I20" s="1">
        <f t="shared" si="0"/>
        <v>0</v>
      </c>
      <c r="J20" s="50">
        <f t="shared" si="1"/>
        <v>100</v>
      </c>
      <c r="K20" s="56"/>
      <c r="L20" s="57"/>
    </row>
    <row r="21" spans="1:12">
      <c r="A21" s="65" t="s">
        <v>55</v>
      </c>
      <c r="B21" s="64" t="s">
        <v>149</v>
      </c>
      <c r="C21" s="7">
        <f>SUM(C22:C23)</f>
        <v>887440</v>
      </c>
      <c r="D21" s="7">
        <v>868317</v>
      </c>
      <c r="E21" s="7">
        <f>E22+E23</f>
        <v>868317</v>
      </c>
      <c r="F21" s="54" t="s">
        <v>9</v>
      </c>
      <c r="G21" s="7">
        <f t="shared" ref="G21" si="9">G22+G23</f>
        <v>868317</v>
      </c>
      <c r="H21" s="7">
        <f>SUM(H22:H23)</f>
        <v>868317</v>
      </c>
      <c r="I21" s="1">
        <f t="shared" si="0"/>
        <v>0</v>
      </c>
      <c r="J21" s="50">
        <f t="shared" si="1"/>
        <v>100</v>
      </c>
      <c r="K21" s="56"/>
      <c r="L21" s="57"/>
    </row>
    <row r="22" spans="1:12">
      <c r="A22" s="60" t="s">
        <v>10</v>
      </c>
      <c r="B22" s="64" t="s">
        <v>178</v>
      </c>
      <c r="C22" s="5">
        <v>680628</v>
      </c>
      <c r="D22" s="5"/>
      <c r="E22" s="5">
        <v>669694</v>
      </c>
      <c r="F22" s="62" t="s">
        <v>9</v>
      </c>
      <c r="G22" s="62">
        <v>669694</v>
      </c>
      <c r="H22" s="5">
        <v>669694</v>
      </c>
      <c r="I22" s="1">
        <f t="shared" si="0"/>
        <v>0</v>
      </c>
      <c r="J22" s="50">
        <f t="shared" si="1"/>
        <v>100</v>
      </c>
      <c r="K22" s="56"/>
      <c r="L22" s="57"/>
    </row>
    <row r="23" spans="1:12" ht="12" customHeight="1">
      <c r="A23" s="60" t="s">
        <v>11</v>
      </c>
      <c r="B23" s="64" t="s">
        <v>179</v>
      </c>
      <c r="C23" s="5">
        <v>206812</v>
      </c>
      <c r="D23" s="5"/>
      <c r="E23" s="5">
        <v>198623</v>
      </c>
      <c r="F23" s="62" t="s">
        <v>9</v>
      </c>
      <c r="G23" s="62">
        <v>198623</v>
      </c>
      <c r="H23" s="5">
        <v>198623</v>
      </c>
      <c r="I23" s="1">
        <f t="shared" si="0"/>
        <v>0</v>
      </c>
      <c r="J23" s="50">
        <f t="shared" si="1"/>
        <v>100</v>
      </c>
      <c r="K23" s="56"/>
      <c r="L23" s="57"/>
    </row>
    <row r="24" spans="1:12" ht="24.75" customHeight="1">
      <c r="A24" s="65" t="s">
        <v>150</v>
      </c>
      <c r="B24" s="64" t="s">
        <v>151</v>
      </c>
      <c r="C24" s="5">
        <f>C25+C29+C31+C38+C40</f>
        <v>455958.27</v>
      </c>
      <c r="D24" s="5">
        <f>D25+D29+D31+D40</f>
        <v>309820</v>
      </c>
      <c r="E24" s="5">
        <f>E25+E29+E31+E40</f>
        <v>309820</v>
      </c>
      <c r="F24" s="62" t="s">
        <v>9</v>
      </c>
      <c r="G24" s="5">
        <f>G25+G29+G31+G40</f>
        <v>309820</v>
      </c>
      <c r="H24" s="5">
        <f>H25+H29+H31+H40</f>
        <v>309742.95</v>
      </c>
      <c r="I24" s="1">
        <f t="shared" si="0"/>
        <v>-77.049999999988358</v>
      </c>
      <c r="J24" s="50">
        <f t="shared" si="1"/>
        <v>99.975130721063849</v>
      </c>
      <c r="K24" s="56"/>
      <c r="L24" s="57"/>
    </row>
    <row r="25" spans="1:12" ht="21.75">
      <c r="A25" s="65" t="s">
        <v>56</v>
      </c>
      <c r="B25" s="64" t="s">
        <v>152</v>
      </c>
      <c r="C25" s="4">
        <f>SUM(C26:C28)</f>
        <v>186819</v>
      </c>
      <c r="D25" s="4">
        <v>67949</v>
      </c>
      <c r="E25" s="4">
        <f>SUM(E26:E28)</f>
        <v>67949</v>
      </c>
      <c r="F25" s="54" t="s">
        <v>9</v>
      </c>
      <c r="G25" s="4">
        <v>67949</v>
      </c>
      <c r="H25" s="4">
        <v>67872</v>
      </c>
      <c r="I25" s="1">
        <f t="shared" si="0"/>
        <v>-77</v>
      </c>
      <c r="J25" s="50">
        <f t="shared" si="1"/>
        <v>99.886679715669104</v>
      </c>
      <c r="K25" s="56"/>
      <c r="L25" s="57"/>
    </row>
    <row r="26" spans="1:12">
      <c r="A26" s="60" t="s">
        <v>12</v>
      </c>
      <c r="B26" s="64" t="s">
        <v>180</v>
      </c>
      <c r="C26" s="8">
        <v>93765</v>
      </c>
      <c r="D26" s="8"/>
      <c r="E26" s="8">
        <v>14100</v>
      </c>
      <c r="F26" s="54" t="s">
        <v>9</v>
      </c>
      <c r="G26" s="62">
        <v>14100</v>
      </c>
      <c r="H26" s="8">
        <v>14023</v>
      </c>
      <c r="I26" s="1">
        <f t="shared" si="0"/>
        <v>-77</v>
      </c>
      <c r="J26" s="50">
        <f t="shared" si="1"/>
        <v>99.453900709219852</v>
      </c>
      <c r="K26" s="56"/>
      <c r="L26" s="57"/>
    </row>
    <row r="27" spans="1:12">
      <c r="A27" s="60" t="s">
        <v>14</v>
      </c>
      <c r="B27" s="64" t="s">
        <v>181</v>
      </c>
      <c r="C27" s="8">
        <v>87183</v>
      </c>
      <c r="D27" s="8"/>
      <c r="E27" s="8">
        <v>45849</v>
      </c>
      <c r="F27" s="62" t="s">
        <v>9</v>
      </c>
      <c r="G27" s="62">
        <v>45849</v>
      </c>
      <c r="H27" s="8">
        <v>45849</v>
      </c>
      <c r="I27" s="1">
        <f t="shared" si="0"/>
        <v>0</v>
      </c>
      <c r="J27" s="50">
        <f t="shared" si="1"/>
        <v>100</v>
      </c>
      <c r="K27" s="56"/>
      <c r="L27" s="57"/>
    </row>
    <row r="28" spans="1:12">
      <c r="A28" s="60" t="s">
        <v>57</v>
      </c>
      <c r="B28" s="64" t="s">
        <v>182</v>
      </c>
      <c r="C28" s="8">
        <v>5871</v>
      </c>
      <c r="D28" s="8"/>
      <c r="E28" s="8">
        <v>8000</v>
      </c>
      <c r="F28" s="62" t="s">
        <v>9</v>
      </c>
      <c r="G28" s="62">
        <v>8000</v>
      </c>
      <c r="H28" s="8">
        <v>8000</v>
      </c>
      <c r="I28" s="1">
        <f t="shared" si="0"/>
        <v>0</v>
      </c>
      <c r="J28" s="50">
        <f t="shared" si="1"/>
        <v>100</v>
      </c>
      <c r="K28" s="56"/>
      <c r="L28" s="57"/>
    </row>
    <row r="29" spans="1:12" ht="21.75">
      <c r="A29" s="65" t="s">
        <v>58</v>
      </c>
      <c r="B29" s="66" t="s">
        <v>153</v>
      </c>
      <c r="C29" s="4">
        <f>C30</f>
        <v>84496.42</v>
      </c>
      <c r="D29" s="4">
        <v>92716</v>
      </c>
      <c r="E29" s="4">
        <f>E30</f>
        <v>92716</v>
      </c>
      <c r="F29" s="54">
        <v>0</v>
      </c>
      <c r="G29" s="4">
        <f>G30</f>
        <v>92716</v>
      </c>
      <c r="H29" s="4">
        <f>H30</f>
        <v>92715.95</v>
      </c>
      <c r="I29" s="1">
        <f t="shared" si="0"/>
        <v>-5.0000000002910383E-2</v>
      </c>
      <c r="J29" s="50">
        <f t="shared" si="1"/>
        <v>99.999946071875399</v>
      </c>
      <c r="K29" s="56"/>
      <c r="L29" s="57"/>
    </row>
    <row r="30" spans="1:12" ht="12" customHeight="1">
      <c r="A30" s="60" t="s">
        <v>13</v>
      </c>
      <c r="B30" s="64" t="s">
        <v>257</v>
      </c>
      <c r="C30" s="5">
        <v>84496.42</v>
      </c>
      <c r="D30" s="5"/>
      <c r="E30" s="5">
        <v>92716</v>
      </c>
      <c r="F30" s="62" t="s">
        <v>9</v>
      </c>
      <c r="G30" s="62">
        <v>92716</v>
      </c>
      <c r="H30" s="5">
        <v>92715.95</v>
      </c>
      <c r="I30" s="1">
        <f t="shared" si="0"/>
        <v>-5.0000000002910383E-2</v>
      </c>
      <c r="J30" s="50">
        <f t="shared" si="1"/>
        <v>99.999946071875399</v>
      </c>
      <c r="K30" s="56"/>
      <c r="L30" s="57"/>
    </row>
    <row r="31" spans="1:12" ht="21.75">
      <c r="A31" s="65" t="s">
        <v>59</v>
      </c>
      <c r="B31" s="66" t="s">
        <v>154</v>
      </c>
      <c r="C31" s="4">
        <f>C32+C33+C34+C36</f>
        <v>180389.71000000002</v>
      </c>
      <c r="D31" s="4">
        <v>149155</v>
      </c>
      <c r="E31" s="4">
        <f>E32+E33+E34+E35+E36</f>
        <v>149155</v>
      </c>
      <c r="F31" s="54">
        <v>0</v>
      </c>
      <c r="G31" s="4">
        <f>G32+G33+G34+G35+G36</f>
        <v>149155</v>
      </c>
      <c r="H31" s="4">
        <f>H32+H33+H34+H35+H36</f>
        <v>149155</v>
      </c>
      <c r="I31" s="1">
        <f t="shared" si="0"/>
        <v>0</v>
      </c>
      <c r="J31" s="50">
        <f t="shared" si="1"/>
        <v>100</v>
      </c>
      <c r="K31" s="56"/>
      <c r="L31" s="57"/>
    </row>
    <row r="32" spans="1:12" ht="11.25" customHeight="1">
      <c r="A32" s="60" t="s">
        <v>60</v>
      </c>
      <c r="B32" s="64" t="s">
        <v>183</v>
      </c>
      <c r="C32" s="5">
        <v>22548</v>
      </c>
      <c r="D32" s="5"/>
      <c r="E32" s="5">
        <v>19033</v>
      </c>
      <c r="F32" s="62" t="s">
        <v>9</v>
      </c>
      <c r="G32" s="62">
        <v>19033</v>
      </c>
      <c r="H32" s="5">
        <v>19033</v>
      </c>
      <c r="I32" s="45">
        <f t="shared" si="0"/>
        <v>0</v>
      </c>
      <c r="J32" s="67">
        <f t="shared" si="1"/>
        <v>100</v>
      </c>
      <c r="K32" s="68"/>
      <c r="L32" s="69"/>
    </row>
    <row r="33" spans="1:12">
      <c r="A33" s="60" t="s">
        <v>57</v>
      </c>
      <c r="B33" s="64" t="s">
        <v>184</v>
      </c>
      <c r="C33" s="5">
        <v>112212.71</v>
      </c>
      <c r="D33" s="5"/>
      <c r="E33" s="5">
        <v>75832</v>
      </c>
      <c r="F33" s="62" t="s">
        <v>9</v>
      </c>
      <c r="G33" s="62">
        <v>75832</v>
      </c>
      <c r="H33" s="5">
        <v>75832</v>
      </c>
      <c r="I33" s="45">
        <f t="shared" si="0"/>
        <v>0</v>
      </c>
      <c r="J33" s="67">
        <f t="shared" si="1"/>
        <v>100</v>
      </c>
      <c r="K33" s="68"/>
      <c r="L33" s="69"/>
    </row>
    <row r="34" spans="1:12">
      <c r="A34" s="60" t="s">
        <v>25</v>
      </c>
      <c r="B34" s="64" t="s">
        <v>185</v>
      </c>
      <c r="C34" s="5">
        <v>23100</v>
      </c>
      <c r="D34" s="5"/>
      <c r="E34" s="5">
        <v>14290</v>
      </c>
      <c r="F34" s="62" t="s">
        <v>9</v>
      </c>
      <c r="G34" s="62">
        <v>14290</v>
      </c>
      <c r="H34" s="5">
        <v>14290</v>
      </c>
      <c r="I34" s="45">
        <f t="shared" si="0"/>
        <v>0</v>
      </c>
      <c r="J34" s="67">
        <f t="shared" si="1"/>
        <v>100</v>
      </c>
      <c r="K34" s="68"/>
      <c r="L34" s="69"/>
    </row>
    <row r="35" spans="1:12">
      <c r="A35" s="60" t="s">
        <v>17</v>
      </c>
      <c r="B35" s="70" t="s">
        <v>258</v>
      </c>
      <c r="C35" s="5">
        <v>0</v>
      </c>
      <c r="D35" s="5"/>
      <c r="E35" s="5">
        <v>10000</v>
      </c>
      <c r="F35" s="62"/>
      <c r="G35" s="62">
        <v>10000</v>
      </c>
      <c r="H35" s="5">
        <v>10000</v>
      </c>
      <c r="I35" s="45">
        <f t="shared" si="0"/>
        <v>0</v>
      </c>
      <c r="J35" s="67">
        <f t="shared" si="1"/>
        <v>100</v>
      </c>
      <c r="K35" s="68"/>
      <c r="L35" s="69"/>
    </row>
    <row r="36" spans="1:12" ht="19.5">
      <c r="A36" s="60" t="s">
        <v>15</v>
      </c>
      <c r="B36" s="64" t="s">
        <v>186</v>
      </c>
      <c r="C36" s="5">
        <v>22529</v>
      </c>
      <c r="D36" s="5"/>
      <c r="E36" s="5">
        <v>30000</v>
      </c>
      <c r="F36" s="62" t="s">
        <v>9</v>
      </c>
      <c r="G36" s="62">
        <v>30000</v>
      </c>
      <c r="H36" s="5">
        <v>30000</v>
      </c>
      <c r="I36" s="1">
        <f t="shared" si="0"/>
        <v>0</v>
      </c>
      <c r="J36" s="50">
        <f t="shared" si="1"/>
        <v>100</v>
      </c>
      <c r="K36" s="56"/>
      <c r="L36" s="57"/>
    </row>
    <row r="37" spans="1:12">
      <c r="A37" s="65" t="s">
        <v>260</v>
      </c>
      <c r="B37" s="71" t="s">
        <v>261</v>
      </c>
      <c r="C37" s="4"/>
      <c r="D37" s="4">
        <f>D38+D40+D42</f>
        <v>5004</v>
      </c>
      <c r="E37" s="4">
        <f>E38+E40+E42</f>
        <v>5004</v>
      </c>
      <c r="F37" s="54"/>
      <c r="G37" s="4">
        <f>G38+G40+G42</f>
        <v>5004</v>
      </c>
      <c r="H37" s="4">
        <f>H38+H40+H42</f>
        <v>4993.5200000000004</v>
      </c>
      <c r="I37" s="1"/>
      <c r="J37" s="50"/>
      <c r="K37" s="56"/>
      <c r="L37" s="57"/>
    </row>
    <row r="38" spans="1:12" ht="21.75">
      <c r="A38" s="65" t="s">
        <v>61</v>
      </c>
      <c r="B38" s="66" t="s">
        <v>155</v>
      </c>
      <c r="C38" s="4">
        <f>C39</f>
        <v>2802</v>
      </c>
      <c r="D38" s="4">
        <v>4364</v>
      </c>
      <c r="E38" s="4">
        <f>E39</f>
        <v>4364</v>
      </c>
      <c r="F38" s="54">
        <f t="shared" ref="F38:F55" si="10">E38-D38</f>
        <v>0</v>
      </c>
      <c r="G38" s="4">
        <f>G39</f>
        <v>4364</v>
      </c>
      <c r="H38" s="4">
        <f>H39</f>
        <v>4364</v>
      </c>
      <c r="I38" s="1">
        <f t="shared" si="0"/>
        <v>0</v>
      </c>
      <c r="J38" s="50">
        <f t="shared" si="1"/>
        <v>100</v>
      </c>
      <c r="K38" s="56"/>
      <c r="L38" s="57"/>
    </row>
    <row r="39" spans="1:12" ht="14.25" customHeight="1">
      <c r="A39" s="60" t="s">
        <v>62</v>
      </c>
      <c r="B39" s="64" t="s">
        <v>259</v>
      </c>
      <c r="C39" s="5">
        <v>2802</v>
      </c>
      <c r="D39" s="5"/>
      <c r="E39" s="5">
        <v>4364</v>
      </c>
      <c r="F39" s="62" t="s">
        <v>9</v>
      </c>
      <c r="G39" s="5">
        <v>4364</v>
      </c>
      <c r="H39" s="5">
        <v>4364</v>
      </c>
      <c r="I39" s="1">
        <f t="shared" si="0"/>
        <v>0</v>
      </c>
      <c r="J39" s="50">
        <f t="shared" si="1"/>
        <v>100</v>
      </c>
      <c r="K39" s="56"/>
      <c r="L39" s="57"/>
    </row>
    <row r="40" spans="1:12" ht="15.75" customHeight="1">
      <c r="A40" s="65" t="s">
        <v>63</v>
      </c>
      <c r="B40" s="66" t="s">
        <v>156</v>
      </c>
      <c r="C40" s="7">
        <f>C41</f>
        <v>1451.14</v>
      </c>
      <c r="D40" s="7">
        <v>0</v>
      </c>
      <c r="E40" s="7">
        <f>E41</f>
        <v>0</v>
      </c>
      <c r="F40" s="54">
        <f t="shared" si="10"/>
        <v>0</v>
      </c>
      <c r="G40" s="7">
        <f>G41</f>
        <v>0</v>
      </c>
      <c r="H40" s="7">
        <f>H41</f>
        <v>0</v>
      </c>
      <c r="I40" s="1">
        <f t="shared" si="0"/>
        <v>0</v>
      </c>
      <c r="J40" s="50" t="e">
        <f t="shared" si="1"/>
        <v>#DIV/0!</v>
      </c>
      <c r="K40" s="56"/>
      <c r="L40" s="57"/>
    </row>
    <row r="41" spans="1:12">
      <c r="A41" s="60" t="s">
        <v>62</v>
      </c>
      <c r="B41" s="64" t="s">
        <v>237</v>
      </c>
      <c r="C41" s="8">
        <v>1451.14</v>
      </c>
      <c r="D41" s="8"/>
      <c r="E41" s="8">
        <v>0</v>
      </c>
      <c r="F41" s="62" t="s">
        <v>9</v>
      </c>
      <c r="G41" s="62">
        <v>0</v>
      </c>
      <c r="H41" s="8">
        <v>0</v>
      </c>
      <c r="I41" s="1">
        <f t="shared" si="0"/>
        <v>0</v>
      </c>
      <c r="J41" s="50" t="e">
        <f t="shared" si="1"/>
        <v>#DIV/0!</v>
      </c>
      <c r="K41" s="56"/>
      <c r="L41" s="57"/>
    </row>
    <row r="42" spans="1:12">
      <c r="A42" s="65" t="s">
        <v>263</v>
      </c>
      <c r="B42" s="66" t="s">
        <v>262</v>
      </c>
      <c r="C42" s="7">
        <f>C43</f>
        <v>1451.14</v>
      </c>
      <c r="D42" s="7">
        <v>640</v>
      </c>
      <c r="E42" s="7">
        <f>E43</f>
        <v>640</v>
      </c>
      <c r="F42" s="54">
        <f t="shared" ref="F42" si="11">E42-D42</f>
        <v>0</v>
      </c>
      <c r="G42" s="7">
        <f>G43</f>
        <v>640</v>
      </c>
      <c r="H42" s="7">
        <f>H43</f>
        <v>629.52</v>
      </c>
      <c r="I42" s="1">
        <f t="shared" ref="I42:I43" si="12">H42-G42</f>
        <v>-10.480000000000018</v>
      </c>
      <c r="J42" s="50">
        <f t="shared" ref="J42:J43" si="13">H42/G42*100</f>
        <v>98.362499999999997</v>
      </c>
      <c r="K42" s="56"/>
      <c r="L42" s="57"/>
    </row>
    <row r="43" spans="1:12">
      <c r="A43" s="60" t="s">
        <v>62</v>
      </c>
      <c r="B43" s="64" t="s">
        <v>237</v>
      </c>
      <c r="C43" s="8">
        <v>1451.14</v>
      </c>
      <c r="D43" s="8" t="s">
        <v>271</v>
      </c>
      <c r="E43" s="8">
        <v>640</v>
      </c>
      <c r="F43" s="62" t="s">
        <v>9</v>
      </c>
      <c r="G43" s="62">
        <v>640</v>
      </c>
      <c r="H43" s="8">
        <v>629.52</v>
      </c>
      <c r="I43" s="1">
        <f t="shared" si="12"/>
        <v>-10.480000000000018</v>
      </c>
      <c r="J43" s="50">
        <f t="shared" si="13"/>
        <v>98.362499999999997</v>
      </c>
      <c r="K43" s="56"/>
      <c r="L43" s="57"/>
    </row>
    <row r="44" spans="1:12" ht="42.75">
      <c r="A44" s="65" t="s">
        <v>265</v>
      </c>
      <c r="B44" s="71" t="s">
        <v>266</v>
      </c>
      <c r="C44" s="7">
        <f t="shared" ref="C44:E45" si="14">C45</f>
        <v>0</v>
      </c>
      <c r="D44" s="7">
        <f t="shared" si="14"/>
        <v>14700</v>
      </c>
      <c r="E44" s="7">
        <f t="shared" si="14"/>
        <v>14700</v>
      </c>
      <c r="F44" s="54"/>
      <c r="G44" s="54">
        <f>G45</f>
        <v>14700</v>
      </c>
      <c r="H44" s="54">
        <f>H45</f>
        <v>14700</v>
      </c>
      <c r="I44" s="1"/>
      <c r="J44" s="50"/>
      <c r="K44" s="56"/>
      <c r="L44" s="57"/>
    </row>
    <row r="45" spans="1:12" ht="42.75">
      <c r="A45" s="65" t="s">
        <v>264</v>
      </c>
      <c r="B45" s="71" t="s">
        <v>267</v>
      </c>
      <c r="C45" s="7">
        <f t="shared" si="14"/>
        <v>0</v>
      </c>
      <c r="D45" s="7">
        <f t="shared" si="14"/>
        <v>14700</v>
      </c>
      <c r="E45" s="7">
        <f t="shared" si="14"/>
        <v>14700</v>
      </c>
      <c r="F45" s="54"/>
      <c r="G45" s="54">
        <f>G46</f>
        <v>14700</v>
      </c>
      <c r="H45" s="54">
        <f>H46</f>
        <v>14700</v>
      </c>
      <c r="I45" s="1"/>
      <c r="J45" s="50"/>
      <c r="K45" s="56"/>
      <c r="L45" s="57"/>
    </row>
    <row r="46" spans="1:12" ht="21.75">
      <c r="A46" s="65" t="s">
        <v>56</v>
      </c>
      <c r="B46" s="71" t="s">
        <v>268</v>
      </c>
      <c r="C46" s="7">
        <f>C47+C48</f>
        <v>0</v>
      </c>
      <c r="D46" s="7">
        <v>14700</v>
      </c>
      <c r="E46" s="7">
        <f>E47+E48</f>
        <v>14700</v>
      </c>
      <c r="F46" s="54"/>
      <c r="G46" s="54">
        <f>G47+G48</f>
        <v>14700</v>
      </c>
      <c r="H46" s="54">
        <f>H47+H48</f>
        <v>14700</v>
      </c>
      <c r="I46" s="1"/>
      <c r="J46" s="50"/>
      <c r="K46" s="56"/>
      <c r="L46" s="57"/>
    </row>
    <row r="47" spans="1:12">
      <c r="A47" s="60" t="s">
        <v>12</v>
      </c>
      <c r="B47" s="70" t="s">
        <v>269</v>
      </c>
      <c r="C47" s="8">
        <v>0</v>
      </c>
      <c r="D47" s="8"/>
      <c r="E47" s="8">
        <v>2700</v>
      </c>
      <c r="F47" s="62"/>
      <c r="G47" s="62">
        <v>2700</v>
      </c>
      <c r="H47" s="8">
        <v>2700</v>
      </c>
      <c r="I47" s="1"/>
      <c r="J47" s="50"/>
      <c r="K47" s="56"/>
      <c r="L47" s="57"/>
    </row>
    <row r="48" spans="1:12">
      <c r="A48" s="60" t="s">
        <v>105</v>
      </c>
      <c r="B48" s="70" t="s">
        <v>270</v>
      </c>
      <c r="C48" s="8">
        <v>0</v>
      </c>
      <c r="D48" s="8"/>
      <c r="E48" s="8">
        <v>12000</v>
      </c>
      <c r="F48" s="62"/>
      <c r="G48" s="62">
        <v>12000</v>
      </c>
      <c r="H48" s="8">
        <v>12000</v>
      </c>
      <c r="I48" s="1"/>
      <c r="J48" s="50"/>
      <c r="K48" s="56"/>
      <c r="L48" s="57"/>
    </row>
    <row r="49" spans="1:12" s="73" customFormat="1" ht="96" customHeight="1">
      <c r="A49" s="72" t="s">
        <v>81</v>
      </c>
      <c r="B49" s="63" t="s">
        <v>157</v>
      </c>
      <c r="C49" s="1">
        <f>C50+C52+C55</f>
        <v>19200</v>
      </c>
      <c r="D49" s="1">
        <f>D50+D52+D55</f>
        <v>7200</v>
      </c>
      <c r="E49" s="1">
        <f>E50+E52+E55</f>
        <v>7200</v>
      </c>
      <c r="F49" s="50">
        <f t="shared" si="10"/>
        <v>0</v>
      </c>
      <c r="G49" s="1">
        <f>G50+G52+G55</f>
        <v>7200</v>
      </c>
      <c r="H49" s="1">
        <f>H50+H52+H55</f>
        <v>7200</v>
      </c>
      <c r="I49" s="1">
        <f t="shared" si="0"/>
        <v>0</v>
      </c>
      <c r="J49" s="50">
        <f t="shared" si="1"/>
        <v>100</v>
      </c>
      <c r="K49" s="56"/>
      <c r="L49" s="57"/>
    </row>
    <row r="50" spans="1:12">
      <c r="A50" s="65" t="s">
        <v>49</v>
      </c>
      <c r="B50" s="66" t="s">
        <v>158</v>
      </c>
      <c r="C50" s="4">
        <f>C51</f>
        <v>6400</v>
      </c>
      <c r="D50" s="5">
        <v>0</v>
      </c>
      <c r="E50" s="5">
        <f>E51</f>
        <v>0</v>
      </c>
      <c r="F50" s="54">
        <f t="shared" si="10"/>
        <v>0</v>
      </c>
      <c r="G50" s="5">
        <f>G51</f>
        <v>0</v>
      </c>
      <c r="H50" s="4">
        <f>H51</f>
        <v>0</v>
      </c>
      <c r="I50" s="1">
        <f t="shared" si="0"/>
        <v>0</v>
      </c>
      <c r="J50" s="50" t="e">
        <f t="shared" si="1"/>
        <v>#DIV/0!</v>
      </c>
      <c r="K50" s="56"/>
      <c r="L50" s="57"/>
    </row>
    <row r="51" spans="1:12" ht="21.75" customHeight="1">
      <c r="A51" s="60" t="s">
        <v>64</v>
      </c>
      <c r="B51" s="64" t="s">
        <v>159</v>
      </c>
      <c r="C51" s="5">
        <v>6400</v>
      </c>
      <c r="D51" s="5"/>
      <c r="E51" s="5">
        <v>0</v>
      </c>
      <c r="F51" s="62" t="s">
        <v>9</v>
      </c>
      <c r="G51" s="62">
        <v>0</v>
      </c>
      <c r="H51" s="5">
        <v>0</v>
      </c>
      <c r="I51" s="1">
        <f t="shared" si="0"/>
        <v>0</v>
      </c>
      <c r="J51" s="50" t="e">
        <f t="shared" si="1"/>
        <v>#DIV/0!</v>
      </c>
      <c r="K51" s="56"/>
      <c r="L51" s="57"/>
    </row>
    <row r="52" spans="1:12" ht="95.25" customHeight="1">
      <c r="A52" s="65" t="s">
        <v>82</v>
      </c>
      <c r="B52" s="63" t="s">
        <v>160</v>
      </c>
      <c r="C52" s="1">
        <f t="shared" ref="C52:C53" si="15">C53</f>
        <v>6500</v>
      </c>
      <c r="D52" s="1">
        <f>D53</f>
        <v>0</v>
      </c>
      <c r="E52" s="1">
        <f>E53</f>
        <v>0</v>
      </c>
      <c r="F52" s="50">
        <f t="shared" si="10"/>
        <v>0</v>
      </c>
      <c r="G52" s="1">
        <f t="shared" ref="G52:H53" si="16">G53</f>
        <v>0</v>
      </c>
      <c r="H52" s="1">
        <f t="shared" si="16"/>
        <v>0</v>
      </c>
      <c r="I52" s="1">
        <f t="shared" si="0"/>
        <v>0</v>
      </c>
      <c r="J52" s="50" t="e">
        <f t="shared" si="1"/>
        <v>#DIV/0!</v>
      </c>
      <c r="K52" s="56"/>
      <c r="L52" s="57"/>
    </row>
    <row r="53" spans="1:12">
      <c r="A53" s="65" t="s">
        <v>49</v>
      </c>
      <c r="B53" s="64" t="s">
        <v>160</v>
      </c>
      <c r="C53" s="4">
        <f t="shared" si="15"/>
        <v>6500</v>
      </c>
      <c r="D53" s="5">
        <v>0</v>
      </c>
      <c r="E53" s="5">
        <f>E54</f>
        <v>0</v>
      </c>
      <c r="F53" s="54">
        <f t="shared" si="10"/>
        <v>0</v>
      </c>
      <c r="G53" s="5">
        <f t="shared" si="16"/>
        <v>0</v>
      </c>
      <c r="H53" s="4">
        <f t="shared" si="16"/>
        <v>0</v>
      </c>
      <c r="I53" s="1">
        <f t="shared" si="0"/>
        <v>0</v>
      </c>
      <c r="J53" s="50" t="e">
        <f t="shared" si="1"/>
        <v>#DIV/0!</v>
      </c>
      <c r="K53" s="56"/>
      <c r="L53" s="57"/>
    </row>
    <row r="54" spans="1:12" ht="22.5" customHeight="1">
      <c r="A54" s="60" t="s">
        <v>64</v>
      </c>
      <c r="B54" s="64" t="s">
        <v>161</v>
      </c>
      <c r="C54" s="5">
        <v>6500</v>
      </c>
      <c r="D54" s="5"/>
      <c r="E54" s="5">
        <v>0</v>
      </c>
      <c r="F54" s="62" t="s">
        <v>9</v>
      </c>
      <c r="G54" s="62">
        <v>0</v>
      </c>
      <c r="H54" s="5">
        <v>0</v>
      </c>
      <c r="I54" s="1">
        <f t="shared" si="0"/>
        <v>0</v>
      </c>
      <c r="J54" s="50" t="e">
        <f t="shared" si="1"/>
        <v>#DIV/0!</v>
      </c>
      <c r="K54" s="56"/>
      <c r="L54" s="57"/>
    </row>
    <row r="55" spans="1:12" s="73" customFormat="1" ht="126.75" customHeight="1">
      <c r="A55" s="65" t="s">
        <v>83</v>
      </c>
      <c r="B55" s="63" t="s">
        <v>162</v>
      </c>
      <c r="C55" s="1">
        <f t="shared" ref="C55:C56" si="17">C56</f>
        <v>6300</v>
      </c>
      <c r="D55" s="1">
        <f>D56</f>
        <v>7200</v>
      </c>
      <c r="E55" s="1">
        <f>E56</f>
        <v>7200</v>
      </c>
      <c r="F55" s="50">
        <f t="shared" si="10"/>
        <v>0</v>
      </c>
      <c r="G55" s="1">
        <f t="shared" ref="G55:H56" si="18">G56</f>
        <v>7200</v>
      </c>
      <c r="H55" s="1">
        <f t="shared" si="18"/>
        <v>7200</v>
      </c>
      <c r="I55" s="1">
        <f t="shared" si="0"/>
        <v>0</v>
      </c>
      <c r="J55" s="50">
        <f t="shared" si="1"/>
        <v>100</v>
      </c>
      <c r="K55" s="56"/>
      <c r="L55" s="57"/>
    </row>
    <row r="56" spans="1:12">
      <c r="A56" s="65" t="s">
        <v>49</v>
      </c>
      <c r="B56" s="64" t="s">
        <v>163</v>
      </c>
      <c r="C56" s="4">
        <f t="shared" si="17"/>
        <v>6300</v>
      </c>
      <c r="D56" s="5">
        <v>7200</v>
      </c>
      <c r="E56" s="5">
        <f>E57</f>
        <v>7200</v>
      </c>
      <c r="F56" s="54">
        <f t="shared" ref="F56" si="19">E56-D56</f>
        <v>0</v>
      </c>
      <c r="G56" s="5">
        <f t="shared" si="18"/>
        <v>7200</v>
      </c>
      <c r="H56" s="4">
        <f t="shared" si="18"/>
        <v>7200</v>
      </c>
      <c r="I56" s="1">
        <f t="shared" si="0"/>
        <v>0</v>
      </c>
      <c r="J56" s="50">
        <f t="shared" si="1"/>
        <v>100</v>
      </c>
      <c r="K56" s="56"/>
      <c r="L56" s="57"/>
    </row>
    <row r="57" spans="1:12" ht="19.5">
      <c r="A57" s="60" t="s">
        <v>64</v>
      </c>
      <c r="B57" s="64" t="s">
        <v>256</v>
      </c>
      <c r="C57" s="5">
        <v>6300</v>
      </c>
      <c r="D57" s="5"/>
      <c r="E57" s="5">
        <v>7200</v>
      </c>
      <c r="F57" s="62" t="s">
        <v>9</v>
      </c>
      <c r="G57" s="62">
        <v>7200</v>
      </c>
      <c r="H57" s="5">
        <v>7200</v>
      </c>
      <c r="I57" s="1">
        <f t="shared" si="0"/>
        <v>0</v>
      </c>
      <c r="J57" s="50">
        <f t="shared" si="1"/>
        <v>100</v>
      </c>
      <c r="K57" s="56"/>
      <c r="L57" s="57"/>
    </row>
    <row r="58" spans="1:12">
      <c r="A58" s="72" t="s">
        <v>19</v>
      </c>
      <c r="B58" s="63" t="s">
        <v>84</v>
      </c>
      <c r="C58" s="6">
        <f t="shared" ref="C58:E59" si="20">C59</f>
        <v>0</v>
      </c>
      <c r="D58" s="6">
        <f t="shared" si="20"/>
        <v>0</v>
      </c>
      <c r="E58" s="6">
        <f t="shared" si="20"/>
        <v>0</v>
      </c>
      <c r="F58" s="50">
        <f>E58-D58</f>
        <v>0</v>
      </c>
      <c r="G58" s="50">
        <f t="shared" ref="G58:H60" si="21">G59</f>
        <v>0</v>
      </c>
      <c r="H58" s="6">
        <f t="shared" si="21"/>
        <v>0</v>
      </c>
      <c r="I58" s="1">
        <f t="shared" si="0"/>
        <v>0</v>
      </c>
      <c r="J58" s="50"/>
      <c r="K58" s="50">
        <f t="shared" si="2"/>
        <v>0</v>
      </c>
      <c r="L58" s="51" t="e">
        <f t="shared" si="3"/>
        <v>#DIV/0!</v>
      </c>
    </row>
    <row r="59" spans="1:12" ht="21.75">
      <c r="A59" s="65" t="s">
        <v>65</v>
      </c>
      <c r="B59" s="66" t="s">
        <v>85</v>
      </c>
      <c r="C59" s="7">
        <f t="shared" si="20"/>
        <v>0</v>
      </c>
      <c r="D59" s="8">
        <f t="shared" si="20"/>
        <v>0</v>
      </c>
      <c r="E59" s="8">
        <f t="shared" si="20"/>
        <v>0</v>
      </c>
      <c r="F59" s="54">
        <f>E59-D59</f>
        <v>0</v>
      </c>
      <c r="G59" s="54">
        <f t="shared" si="21"/>
        <v>0</v>
      </c>
      <c r="H59" s="7">
        <f t="shared" si="21"/>
        <v>0</v>
      </c>
      <c r="I59" s="1">
        <f t="shared" si="0"/>
        <v>0</v>
      </c>
      <c r="J59" s="50"/>
      <c r="K59" s="54"/>
      <c r="L59" s="55"/>
    </row>
    <row r="60" spans="1:12" ht="10.5" customHeight="1">
      <c r="A60" s="65" t="s">
        <v>131</v>
      </c>
      <c r="B60" s="66" t="s">
        <v>86</v>
      </c>
      <c r="C60" s="4">
        <f>C61</f>
        <v>0</v>
      </c>
      <c r="D60" s="4"/>
      <c r="E60" s="4">
        <f>E61</f>
        <v>0</v>
      </c>
      <c r="F60" s="54">
        <f>E60-D60</f>
        <v>0</v>
      </c>
      <c r="G60" s="54">
        <f t="shared" si="21"/>
        <v>0</v>
      </c>
      <c r="H60" s="4">
        <f t="shared" si="21"/>
        <v>0</v>
      </c>
      <c r="I60" s="1">
        <f t="shared" si="0"/>
        <v>0</v>
      </c>
      <c r="J60" s="50"/>
      <c r="K60" s="54"/>
      <c r="L60" s="55"/>
    </row>
    <row r="61" spans="1:12" ht="13.5" customHeight="1">
      <c r="A61" s="60" t="s">
        <v>62</v>
      </c>
      <c r="B61" s="64" t="s">
        <v>87</v>
      </c>
      <c r="C61" s="5"/>
      <c r="D61" s="5"/>
      <c r="E61" s="5"/>
      <c r="F61" s="62" t="s">
        <v>9</v>
      </c>
      <c r="G61" s="62">
        <v>0</v>
      </c>
      <c r="H61" s="5">
        <v>0</v>
      </c>
      <c r="I61" s="1">
        <f t="shared" si="0"/>
        <v>0</v>
      </c>
      <c r="J61" s="50"/>
      <c r="K61" s="54"/>
      <c r="L61" s="55"/>
    </row>
    <row r="62" spans="1:12">
      <c r="A62" s="72" t="s">
        <v>66</v>
      </c>
      <c r="B62" s="63" t="s">
        <v>88</v>
      </c>
      <c r="C62" s="6">
        <f>C63</f>
        <v>8000</v>
      </c>
      <c r="D62" s="6">
        <f>D63</f>
        <v>4100</v>
      </c>
      <c r="E62" s="6">
        <f>E63</f>
        <v>4100</v>
      </c>
      <c r="F62" s="50">
        <f>E62-D62</f>
        <v>0</v>
      </c>
      <c r="G62" s="6">
        <f>G63</f>
        <v>4100</v>
      </c>
      <c r="H62" s="6">
        <f>H63</f>
        <v>4100</v>
      </c>
      <c r="I62" s="1">
        <f t="shared" si="0"/>
        <v>0</v>
      </c>
      <c r="J62" s="50">
        <f t="shared" si="1"/>
        <v>100</v>
      </c>
      <c r="K62" s="50">
        <f t="shared" si="2"/>
        <v>-3900</v>
      </c>
      <c r="L62" s="51">
        <f t="shared" si="3"/>
        <v>51.249999999999993</v>
      </c>
    </row>
    <row r="63" spans="1:12" ht="32.25">
      <c r="A63" s="65" t="s">
        <v>164</v>
      </c>
      <c r="B63" s="66" t="s">
        <v>168</v>
      </c>
      <c r="C63" s="6">
        <f>C65</f>
        <v>8000</v>
      </c>
      <c r="D63" s="6">
        <f>D65</f>
        <v>4100</v>
      </c>
      <c r="E63" s="6">
        <f>E65</f>
        <v>4100</v>
      </c>
      <c r="F63" s="50">
        <f>E63-D63</f>
        <v>0</v>
      </c>
      <c r="G63" s="6">
        <f>G65</f>
        <v>4100</v>
      </c>
      <c r="H63" s="6">
        <f>H65</f>
        <v>4100</v>
      </c>
      <c r="I63" s="1">
        <f t="shared" si="0"/>
        <v>0</v>
      </c>
      <c r="J63" s="50">
        <f t="shared" si="1"/>
        <v>100</v>
      </c>
      <c r="K63" s="54"/>
      <c r="L63" s="55"/>
    </row>
    <row r="64" spans="1:12" ht="32.25">
      <c r="A64" s="65" t="s">
        <v>165</v>
      </c>
      <c r="B64" s="66" t="s">
        <v>167</v>
      </c>
      <c r="C64" s="6"/>
      <c r="D64" s="6"/>
      <c r="E64" s="6"/>
      <c r="F64" s="50" t="s">
        <v>9</v>
      </c>
      <c r="G64" s="50"/>
      <c r="H64" s="6"/>
      <c r="I64" s="1">
        <f t="shared" si="0"/>
        <v>0</v>
      </c>
      <c r="J64" s="50"/>
      <c r="K64" s="54"/>
      <c r="L64" s="55"/>
    </row>
    <row r="65" spans="1:12" ht="13.5" customHeight="1">
      <c r="A65" s="65" t="s">
        <v>169</v>
      </c>
      <c r="B65" s="66" t="s">
        <v>166</v>
      </c>
      <c r="C65" s="7">
        <f t="shared" ref="C65" si="22">C66</f>
        <v>8000</v>
      </c>
      <c r="D65" s="7">
        <f>D66+D68</f>
        <v>4100</v>
      </c>
      <c r="E65" s="7">
        <f>E66+E68</f>
        <v>4100</v>
      </c>
      <c r="F65" s="54">
        <f>E65-D65</f>
        <v>0</v>
      </c>
      <c r="G65" s="7">
        <f>G66+G68</f>
        <v>4100</v>
      </c>
      <c r="H65" s="7">
        <f>H66+H68</f>
        <v>4100</v>
      </c>
      <c r="I65" s="1">
        <f t="shared" si="0"/>
        <v>0</v>
      </c>
      <c r="J65" s="50">
        <f t="shared" si="1"/>
        <v>100</v>
      </c>
      <c r="K65" s="54"/>
      <c r="L65" s="55"/>
    </row>
    <row r="66" spans="1:12" ht="13.5" customHeight="1">
      <c r="A66" s="65" t="s">
        <v>63</v>
      </c>
      <c r="B66" s="66" t="s">
        <v>170</v>
      </c>
      <c r="C66" s="7">
        <f>C67</f>
        <v>8000</v>
      </c>
      <c r="D66" s="7">
        <v>0</v>
      </c>
      <c r="E66" s="7">
        <f>E67</f>
        <v>0</v>
      </c>
      <c r="F66" s="54">
        <f>E66-D66</f>
        <v>0</v>
      </c>
      <c r="G66" s="7">
        <f>G67</f>
        <v>0</v>
      </c>
      <c r="H66" s="7">
        <f>H67</f>
        <v>0</v>
      </c>
      <c r="I66" s="1">
        <f t="shared" si="0"/>
        <v>0</v>
      </c>
      <c r="J66" s="50" t="e">
        <f t="shared" si="1"/>
        <v>#DIV/0!</v>
      </c>
      <c r="K66" s="54"/>
      <c r="L66" s="55"/>
    </row>
    <row r="67" spans="1:12">
      <c r="A67" s="60" t="s">
        <v>62</v>
      </c>
      <c r="B67" s="64" t="s">
        <v>170</v>
      </c>
      <c r="C67" s="5">
        <v>8000</v>
      </c>
      <c r="D67" s="5"/>
      <c r="E67" s="5">
        <v>0</v>
      </c>
      <c r="F67" s="62" t="s">
        <v>9</v>
      </c>
      <c r="G67" s="62">
        <v>0</v>
      </c>
      <c r="H67" s="5">
        <v>0</v>
      </c>
      <c r="I67" s="45">
        <f t="shared" si="0"/>
        <v>0</v>
      </c>
      <c r="J67" s="67" t="e">
        <f t="shared" si="1"/>
        <v>#DIV/0!</v>
      </c>
      <c r="K67" s="62"/>
      <c r="L67" s="74"/>
    </row>
    <row r="68" spans="1:12">
      <c r="A68" s="65" t="s">
        <v>263</v>
      </c>
      <c r="B68" s="71" t="s">
        <v>255</v>
      </c>
      <c r="C68" s="4">
        <v>0</v>
      </c>
      <c r="D68" s="4">
        <f>D69</f>
        <v>4100</v>
      </c>
      <c r="E68" s="4">
        <f>E69</f>
        <v>4100</v>
      </c>
      <c r="F68" s="54"/>
      <c r="G68" s="54">
        <f>G69</f>
        <v>4100</v>
      </c>
      <c r="H68" s="4">
        <f>H69</f>
        <v>4100</v>
      </c>
      <c r="I68" s="1"/>
      <c r="J68" s="50"/>
      <c r="K68" s="54"/>
      <c r="L68" s="55"/>
    </row>
    <row r="69" spans="1:12">
      <c r="A69" s="60" t="s">
        <v>62</v>
      </c>
      <c r="B69" s="64" t="s">
        <v>254</v>
      </c>
      <c r="C69" s="5">
        <v>0</v>
      </c>
      <c r="D69" s="5">
        <v>4100</v>
      </c>
      <c r="E69" s="5">
        <v>4100</v>
      </c>
      <c r="F69" s="62" t="s">
        <v>9</v>
      </c>
      <c r="G69" s="62">
        <v>4100</v>
      </c>
      <c r="H69" s="5">
        <v>4100</v>
      </c>
      <c r="I69" s="45">
        <f t="shared" ref="I69" si="23">H69-G69</f>
        <v>0</v>
      </c>
      <c r="J69" s="67">
        <f t="shared" ref="J69" si="24">H69/G69*100</f>
        <v>100</v>
      </c>
      <c r="K69" s="62"/>
      <c r="L69" s="74"/>
    </row>
    <row r="70" spans="1:12">
      <c r="A70" s="72" t="s">
        <v>67</v>
      </c>
      <c r="B70" s="63" t="s">
        <v>89</v>
      </c>
      <c r="C70" s="6">
        <f>C72</f>
        <v>12400</v>
      </c>
      <c r="D70" s="6">
        <f>D72</f>
        <v>11130</v>
      </c>
      <c r="E70" s="6">
        <f>E72</f>
        <v>11130</v>
      </c>
      <c r="F70" s="50">
        <f t="shared" ref="F70:F81" si="25">E70-D70</f>
        <v>0</v>
      </c>
      <c r="G70" s="6">
        <f>G72</f>
        <v>11130</v>
      </c>
      <c r="H70" s="6">
        <f>H72</f>
        <v>11130</v>
      </c>
      <c r="I70" s="1">
        <f t="shared" si="0"/>
        <v>0</v>
      </c>
      <c r="J70" s="50">
        <f t="shared" si="1"/>
        <v>100</v>
      </c>
      <c r="K70" s="50">
        <f t="shared" si="2"/>
        <v>-1270</v>
      </c>
      <c r="L70" s="51">
        <f t="shared" si="3"/>
        <v>89.758064516129039</v>
      </c>
    </row>
    <row r="71" spans="1:12" ht="10.5" customHeight="1">
      <c r="A71" s="75" t="s">
        <v>130</v>
      </c>
      <c r="B71" s="63"/>
      <c r="C71" s="6">
        <f>C70/C9*100</f>
        <v>0.45609023115524638</v>
      </c>
      <c r="D71" s="6">
        <f>D70/D9*100</f>
        <v>0.49928314961986298</v>
      </c>
      <c r="E71" s="6">
        <f>E70/E9*100</f>
        <v>0.49928314961986298</v>
      </c>
      <c r="F71" s="6" t="s">
        <v>9</v>
      </c>
      <c r="G71" s="6">
        <f>G70/G9*100</f>
        <v>0.49928314961986298</v>
      </c>
      <c r="H71" s="6">
        <f>H70/H9*100</f>
        <v>0.54641657335568605</v>
      </c>
      <c r="I71" s="1"/>
      <c r="J71" s="50"/>
      <c r="K71" s="54"/>
      <c r="L71" s="55"/>
    </row>
    <row r="72" spans="1:12" ht="16.5" customHeight="1">
      <c r="A72" s="65" t="s">
        <v>90</v>
      </c>
      <c r="B72" s="66" t="s">
        <v>91</v>
      </c>
      <c r="C72" s="7">
        <f>C73</f>
        <v>12400</v>
      </c>
      <c r="D72" s="7">
        <f>D73</f>
        <v>11130</v>
      </c>
      <c r="E72" s="7">
        <f>E73</f>
        <v>11130</v>
      </c>
      <c r="F72" s="54">
        <f t="shared" ref="F72:F73" si="26">E72-D72</f>
        <v>0</v>
      </c>
      <c r="G72" s="7">
        <f>G73</f>
        <v>11130</v>
      </c>
      <c r="H72" s="7">
        <f>H73</f>
        <v>11130</v>
      </c>
      <c r="I72" s="1">
        <f t="shared" si="0"/>
        <v>0</v>
      </c>
      <c r="J72" s="50">
        <f t="shared" si="1"/>
        <v>100</v>
      </c>
      <c r="K72" s="54"/>
      <c r="L72" s="55"/>
    </row>
    <row r="73" spans="1:12" ht="32.25">
      <c r="A73" s="65" t="s">
        <v>92</v>
      </c>
      <c r="B73" s="66" t="s">
        <v>171</v>
      </c>
      <c r="C73" s="7">
        <f>C74+C77+C81</f>
        <v>12400</v>
      </c>
      <c r="D73" s="7">
        <f>D74+D77+D81</f>
        <v>11130</v>
      </c>
      <c r="E73" s="7">
        <f>E74+E77+E81</f>
        <v>11130</v>
      </c>
      <c r="F73" s="54">
        <f t="shared" si="26"/>
        <v>0</v>
      </c>
      <c r="G73" s="7">
        <f>G74+G77+G81</f>
        <v>11130</v>
      </c>
      <c r="H73" s="7">
        <f>H74+H77+H81</f>
        <v>11130</v>
      </c>
      <c r="I73" s="1">
        <f t="shared" si="0"/>
        <v>0</v>
      </c>
      <c r="J73" s="50">
        <f t="shared" si="1"/>
        <v>100</v>
      </c>
      <c r="K73" s="54"/>
      <c r="L73" s="55"/>
    </row>
    <row r="74" spans="1:12">
      <c r="A74" s="65" t="s">
        <v>55</v>
      </c>
      <c r="B74" s="64" t="s">
        <v>172</v>
      </c>
      <c r="C74" s="7">
        <v>6704</v>
      </c>
      <c r="D74" s="7">
        <v>7370</v>
      </c>
      <c r="E74" s="7">
        <f>E75+E76</f>
        <v>7370</v>
      </c>
      <c r="F74" s="54">
        <v>0</v>
      </c>
      <c r="G74" s="7">
        <f>G75+G76</f>
        <v>7370</v>
      </c>
      <c r="H74" s="7">
        <f>H75+H76</f>
        <v>7370</v>
      </c>
      <c r="I74" s="1">
        <f t="shared" si="0"/>
        <v>0</v>
      </c>
      <c r="J74" s="50">
        <f t="shared" si="1"/>
        <v>100</v>
      </c>
      <c r="K74" s="54"/>
      <c r="L74" s="55"/>
    </row>
    <row r="75" spans="1:12">
      <c r="A75" s="65" t="s">
        <v>10</v>
      </c>
      <c r="B75" s="64" t="s">
        <v>187</v>
      </c>
      <c r="C75" s="7">
        <v>5149</v>
      </c>
      <c r="D75" s="7"/>
      <c r="E75" s="7">
        <v>5660</v>
      </c>
      <c r="F75" s="54" t="s">
        <v>9</v>
      </c>
      <c r="G75" s="54">
        <v>5660</v>
      </c>
      <c r="H75" s="7">
        <v>5660</v>
      </c>
      <c r="I75" s="1">
        <f t="shared" si="0"/>
        <v>0</v>
      </c>
      <c r="J75" s="50">
        <f t="shared" si="1"/>
        <v>100</v>
      </c>
      <c r="K75" s="54"/>
      <c r="L75" s="55"/>
    </row>
    <row r="76" spans="1:12">
      <c r="A76" s="65" t="s">
        <v>11</v>
      </c>
      <c r="B76" s="64" t="s">
        <v>188</v>
      </c>
      <c r="C76" s="7">
        <v>1555</v>
      </c>
      <c r="D76" s="7"/>
      <c r="E76" s="7">
        <v>1710</v>
      </c>
      <c r="F76" s="54" t="s">
        <v>9</v>
      </c>
      <c r="G76" s="54">
        <v>1710</v>
      </c>
      <c r="H76" s="7">
        <v>1710</v>
      </c>
      <c r="I76" s="1">
        <f t="shared" si="0"/>
        <v>0</v>
      </c>
      <c r="J76" s="50">
        <f t="shared" si="1"/>
        <v>100</v>
      </c>
      <c r="K76" s="54"/>
      <c r="L76" s="55"/>
    </row>
    <row r="77" spans="1:12" ht="21.75">
      <c r="A77" s="65" t="s">
        <v>56</v>
      </c>
      <c r="B77" s="66" t="s">
        <v>173</v>
      </c>
      <c r="C77" s="7">
        <f>SUM(C78:C80)</f>
        <v>4796</v>
      </c>
      <c r="D77" s="7">
        <v>2510</v>
      </c>
      <c r="E77" s="7">
        <f>SUM(E78:E80)</f>
        <v>2510</v>
      </c>
      <c r="F77" s="54">
        <f t="shared" si="25"/>
        <v>0</v>
      </c>
      <c r="G77" s="7">
        <f>SUM(G78:G80)</f>
        <v>2510</v>
      </c>
      <c r="H77" s="7">
        <f>SUM(H78:H80)</f>
        <v>2510</v>
      </c>
      <c r="I77" s="1">
        <f t="shared" si="0"/>
        <v>0</v>
      </c>
      <c r="J77" s="50">
        <f t="shared" si="1"/>
        <v>100</v>
      </c>
      <c r="K77" s="54"/>
      <c r="L77" s="55"/>
    </row>
    <row r="78" spans="1:12" s="76" customFormat="1">
      <c r="A78" s="60" t="s">
        <v>12</v>
      </c>
      <c r="B78" s="64" t="s">
        <v>189</v>
      </c>
      <c r="C78" s="8">
        <v>1080</v>
      </c>
      <c r="D78" s="8"/>
      <c r="E78" s="8">
        <v>1110</v>
      </c>
      <c r="F78" s="62" t="s">
        <v>9</v>
      </c>
      <c r="G78" s="62">
        <v>1110</v>
      </c>
      <c r="H78" s="8">
        <v>1110</v>
      </c>
      <c r="I78" s="1">
        <f t="shared" si="0"/>
        <v>0</v>
      </c>
      <c r="J78" s="50">
        <f t="shared" si="1"/>
        <v>100</v>
      </c>
      <c r="K78" s="54"/>
      <c r="L78" s="55"/>
    </row>
    <row r="79" spans="1:12" s="76" customFormat="1">
      <c r="A79" s="60" t="s">
        <v>105</v>
      </c>
      <c r="B79" s="64" t="s">
        <v>251</v>
      </c>
      <c r="C79" s="8">
        <v>3500</v>
      </c>
      <c r="D79" s="8"/>
      <c r="E79" s="8">
        <v>1400</v>
      </c>
      <c r="F79" s="62" t="s">
        <v>9</v>
      </c>
      <c r="G79" s="62">
        <v>1400</v>
      </c>
      <c r="H79" s="8">
        <v>1400</v>
      </c>
      <c r="I79" s="1">
        <f t="shared" si="0"/>
        <v>0</v>
      </c>
      <c r="J79" s="50">
        <f t="shared" si="1"/>
        <v>100</v>
      </c>
      <c r="K79" s="54"/>
      <c r="L79" s="55"/>
    </row>
    <row r="80" spans="1:12" s="76" customFormat="1">
      <c r="A80" s="60" t="s">
        <v>57</v>
      </c>
      <c r="B80" s="64" t="s">
        <v>190</v>
      </c>
      <c r="C80" s="8">
        <v>216</v>
      </c>
      <c r="D80" s="8"/>
      <c r="E80" s="8">
        <v>0</v>
      </c>
      <c r="F80" s="62" t="s">
        <v>9</v>
      </c>
      <c r="G80" s="62">
        <v>0</v>
      </c>
      <c r="H80" s="8">
        <v>0</v>
      </c>
      <c r="I80" s="1">
        <f t="shared" si="0"/>
        <v>0</v>
      </c>
      <c r="J80" s="50" t="e">
        <f t="shared" si="1"/>
        <v>#DIV/0!</v>
      </c>
      <c r="K80" s="54"/>
      <c r="L80" s="55"/>
    </row>
    <row r="81" spans="1:12" ht="21.75">
      <c r="A81" s="65" t="s">
        <v>59</v>
      </c>
      <c r="B81" s="66" t="s">
        <v>174</v>
      </c>
      <c r="C81" s="4">
        <f>SUM(C82:C83)</f>
        <v>900</v>
      </c>
      <c r="D81" s="4">
        <v>1250</v>
      </c>
      <c r="E81" s="5">
        <f>SUM(E82:E83)</f>
        <v>1250</v>
      </c>
      <c r="F81" s="54">
        <f t="shared" si="25"/>
        <v>0</v>
      </c>
      <c r="G81" s="5">
        <f>SUM(G82:G83)</f>
        <v>1250</v>
      </c>
      <c r="H81" s="4">
        <f>SUM(H82:H83)</f>
        <v>1250</v>
      </c>
      <c r="I81" s="1">
        <f t="shared" si="0"/>
        <v>0</v>
      </c>
      <c r="J81" s="50">
        <f t="shared" si="1"/>
        <v>100</v>
      </c>
      <c r="K81" s="54"/>
      <c r="L81" s="55"/>
    </row>
    <row r="82" spans="1:12">
      <c r="A82" s="60" t="s">
        <v>62</v>
      </c>
      <c r="B82" s="64" t="s">
        <v>252</v>
      </c>
      <c r="C82" s="8"/>
      <c r="D82" s="8"/>
      <c r="E82" s="8"/>
      <c r="F82" s="62" t="s">
        <v>9</v>
      </c>
      <c r="G82" s="62"/>
      <c r="H82" s="8"/>
      <c r="I82" s="1">
        <f t="shared" si="0"/>
        <v>0</v>
      </c>
      <c r="J82" s="50"/>
      <c r="K82" s="54"/>
      <c r="L82" s="55"/>
    </row>
    <row r="83" spans="1:12" ht="12.75" customHeight="1">
      <c r="A83" s="60" t="s">
        <v>15</v>
      </c>
      <c r="B83" s="64" t="s">
        <v>253</v>
      </c>
      <c r="C83" s="8">
        <v>900</v>
      </c>
      <c r="D83" s="8"/>
      <c r="E83" s="8">
        <v>1250</v>
      </c>
      <c r="F83" s="62" t="s">
        <v>9</v>
      </c>
      <c r="G83" s="62">
        <v>1250</v>
      </c>
      <c r="H83" s="8">
        <v>1250</v>
      </c>
      <c r="I83" s="1">
        <f t="shared" si="0"/>
        <v>0</v>
      </c>
      <c r="J83" s="50">
        <f t="shared" si="1"/>
        <v>100</v>
      </c>
      <c r="K83" s="54"/>
      <c r="L83" s="55"/>
    </row>
    <row r="84" spans="1:12" ht="21.75">
      <c r="A84" s="72" t="s">
        <v>50</v>
      </c>
      <c r="B84" s="77" t="s">
        <v>93</v>
      </c>
      <c r="C84" s="6">
        <f>C86+C90+C96</f>
        <v>3900</v>
      </c>
      <c r="D84" s="6">
        <f>D86+D90+D96</f>
        <v>43004</v>
      </c>
      <c r="E84" s="6">
        <f>E86+E90+E96</f>
        <v>43004</v>
      </c>
      <c r="F84" s="50">
        <f>E84-D84</f>
        <v>0</v>
      </c>
      <c r="G84" s="6">
        <f>G86+G90+G96</f>
        <v>43004</v>
      </c>
      <c r="H84" s="6">
        <f>H86+H90+H96</f>
        <v>3338</v>
      </c>
      <c r="I84" s="1">
        <f t="shared" si="0"/>
        <v>-39666</v>
      </c>
      <c r="J84" s="50">
        <f t="shared" si="1"/>
        <v>7.76206864477723</v>
      </c>
      <c r="K84" s="50">
        <f t="shared" ref="K84:K127" si="27">H84-C84</f>
        <v>-562</v>
      </c>
      <c r="L84" s="51">
        <f t="shared" si="3"/>
        <v>85.589743589743591</v>
      </c>
    </row>
    <row r="85" spans="1:12">
      <c r="A85" s="75" t="s">
        <v>130</v>
      </c>
      <c r="B85" s="77"/>
      <c r="C85" s="6">
        <f>C84/C9*100</f>
        <v>0.14344773399237587</v>
      </c>
      <c r="D85" s="6">
        <f>D84/D9*100</f>
        <v>1.9291260167342845</v>
      </c>
      <c r="E85" s="6">
        <f>E84/E9*100</f>
        <v>1.9291260167342845</v>
      </c>
      <c r="F85" s="6" t="s">
        <v>9</v>
      </c>
      <c r="G85" s="6">
        <f>G84/G9*100</f>
        <v>1.9291260167342845</v>
      </c>
      <c r="H85" s="6">
        <f>H84/H9*100</f>
        <v>0.16387587797495778</v>
      </c>
      <c r="I85" s="1"/>
      <c r="J85" s="50"/>
      <c r="K85" s="54"/>
      <c r="L85" s="55"/>
    </row>
    <row r="86" spans="1:12">
      <c r="A86" s="72" t="s">
        <v>68</v>
      </c>
      <c r="B86" s="77" t="s">
        <v>94</v>
      </c>
      <c r="C86" s="6">
        <f>C87</f>
        <v>3900</v>
      </c>
      <c r="D86" s="6">
        <f>D87</f>
        <v>3338</v>
      </c>
      <c r="E86" s="6">
        <f>E87</f>
        <v>3338</v>
      </c>
      <c r="F86" s="50">
        <f>E86-D86</f>
        <v>0</v>
      </c>
      <c r="G86" s="6">
        <f>G87</f>
        <v>3338</v>
      </c>
      <c r="H86" s="6">
        <f>H87</f>
        <v>3338</v>
      </c>
      <c r="I86" s="1">
        <f t="shared" ref="I86:I133" si="28">H86-G86</f>
        <v>0</v>
      </c>
      <c r="J86" s="50">
        <f t="shared" ref="J86:J133" si="29">H86/G86*100</f>
        <v>100</v>
      </c>
      <c r="K86" s="50">
        <f t="shared" si="27"/>
        <v>-562</v>
      </c>
      <c r="L86" s="51">
        <f t="shared" ref="L86:L127" si="30">H86/C86*100</f>
        <v>85.589743589743591</v>
      </c>
    </row>
    <row r="87" spans="1:12" ht="21.75">
      <c r="A87" s="65" t="s">
        <v>69</v>
      </c>
      <c r="B87" s="71" t="s">
        <v>191</v>
      </c>
      <c r="C87" s="7">
        <f t="shared" ref="C87" si="31">C88</f>
        <v>3900</v>
      </c>
      <c r="D87" s="7">
        <f t="shared" ref="D87:G87" si="32">D88</f>
        <v>3338</v>
      </c>
      <c r="E87" s="7">
        <f t="shared" si="32"/>
        <v>3338</v>
      </c>
      <c r="F87" s="54">
        <f t="shared" ref="F87:F88" si="33">E87-D87</f>
        <v>0</v>
      </c>
      <c r="G87" s="7">
        <f t="shared" si="32"/>
        <v>3338</v>
      </c>
      <c r="H87" s="7">
        <f t="shared" ref="H87" si="34">H88</f>
        <v>3338</v>
      </c>
      <c r="I87" s="1">
        <f t="shared" si="28"/>
        <v>0</v>
      </c>
      <c r="J87" s="50">
        <f t="shared" si="29"/>
        <v>100</v>
      </c>
      <c r="K87" s="54"/>
      <c r="L87" s="55"/>
    </row>
    <row r="88" spans="1:12" ht="21.75">
      <c r="A88" s="65" t="s">
        <v>59</v>
      </c>
      <c r="B88" s="71" t="s">
        <v>192</v>
      </c>
      <c r="C88" s="7">
        <f>C89</f>
        <v>3900</v>
      </c>
      <c r="D88" s="7">
        <v>3338</v>
      </c>
      <c r="E88" s="7">
        <f>E89</f>
        <v>3338</v>
      </c>
      <c r="F88" s="54">
        <f t="shared" si="33"/>
        <v>0</v>
      </c>
      <c r="G88" s="7">
        <f>G89</f>
        <v>3338</v>
      </c>
      <c r="H88" s="7">
        <f>H89</f>
        <v>3338</v>
      </c>
      <c r="I88" s="1">
        <f t="shared" si="28"/>
        <v>0</v>
      </c>
      <c r="J88" s="50">
        <f t="shared" si="29"/>
        <v>100</v>
      </c>
      <c r="K88" s="54"/>
      <c r="L88" s="55"/>
    </row>
    <row r="89" spans="1:12" ht="16.5" customHeight="1">
      <c r="A89" s="60" t="s">
        <v>15</v>
      </c>
      <c r="B89" s="70" t="s">
        <v>250</v>
      </c>
      <c r="C89" s="8">
        <v>3900</v>
      </c>
      <c r="D89" s="8"/>
      <c r="E89" s="8">
        <v>3338</v>
      </c>
      <c r="F89" s="62" t="s">
        <v>9</v>
      </c>
      <c r="G89" s="62">
        <v>3338</v>
      </c>
      <c r="H89" s="8">
        <v>3338</v>
      </c>
      <c r="I89" s="1">
        <f t="shared" si="28"/>
        <v>0</v>
      </c>
      <c r="J89" s="50">
        <f t="shared" si="29"/>
        <v>100</v>
      </c>
      <c r="K89" s="54"/>
      <c r="L89" s="55"/>
    </row>
    <row r="90" spans="1:12" ht="31.5" customHeight="1">
      <c r="A90" s="72" t="s">
        <v>20</v>
      </c>
      <c r="B90" s="63" t="s">
        <v>95</v>
      </c>
      <c r="C90" s="6">
        <f t="shared" ref="C90:C91" si="35">C91</f>
        <v>0</v>
      </c>
      <c r="D90" s="6">
        <f>D91</f>
        <v>39666</v>
      </c>
      <c r="E90" s="6">
        <f>E91</f>
        <v>39666</v>
      </c>
      <c r="F90" s="50">
        <f>E90-D90</f>
        <v>0</v>
      </c>
      <c r="G90" s="6">
        <f t="shared" ref="G90:H90" si="36">G91</f>
        <v>39666</v>
      </c>
      <c r="H90" s="6">
        <f t="shared" si="36"/>
        <v>0</v>
      </c>
      <c r="I90" s="1">
        <f t="shared" si="28"/>
        <v>-39666</v>
      </c>
      <c r="J90" s="50">
        <f t="shared" si="29"/>
        <v>0</v>
      </c>
      <c r="K90" s="50">
        <f t="shared" si="27"/>
        <v>0</v>
      </c>
      <c r="L90" s="51" t="e">
        <f t="shared" si="30"/>
        <v>#DIV/0!</v>
      </c>
    </row>
    <row r="91" spans="1:12" s="78" customFormat="1" ht="12.75" customHeight="1">
      <c r="A91" s="65" t="s">
        <v>193</v>
      </c>
      <c r="B91" s="66" t="s">
        <v>194</v>
      </c>
      <c r="C91" s="7">
        <f t="shared" si="35"/>
        <v>0</v>
      </c>
      <c r="D91" s="7">
        <f>D92</f>
        <v>39666</v>
      </c>
      <c r="E91" s="7">
        <f>E92</f>
        <v>39666</v>
      </c>
      <c r="F91" s="54">
        <f t="shared" ref="F91:F92" si="37">E91-D91</f>
        <v>0</v>
      </c>
      <c r="G91" s="7">
        <f t="shared" ref="G91:H91" si="38">G92</f>
        <v>39666</v>
      </c>
      <c r="H91" s="7">
        <f t="shared" si="38"/>
        <v>0</v>
      </c>
      <c r="I91" s="1">
        <f t="shared" si="28"/>
        <v>-39666</v>
      </c>
      <c r="J91" s="50">
        <f t="shared" si="29"/>
        <v>0</v>
      </c>
      <c r="K91" s="54"/>
      <c r="L91" s="55"/>
    </row>
    <row r="92" spans="1:12" s="78" customFormat="1" ht="32.25">
      <c r="A92" s="65" t="s">
        <v>165</v>
      </c>
      <c r="B92" s="66" t="s">
        <v>195</v>
      </c>
      <c r="C92" s="7">
        <f t="shared" ref="C92" si="39">C94</f>
        <v>0</v>
      </c>
      <c r="D92" s="7">
        <v>39666</v>
      </c>
      <c r="E92" s="7">
        <f>E94</f>
        <v>39666</v>
      </c>
      <c r="F92" s="54">
        <f t="shared" si="37"/>
        <v>0</v>
      </c>
      <c r="G92" s="7">
        <f t="shared" ref="G92:H92" si="40">G94</f>
        <v>39666</v>
      </c>
      <c r="H92" s="7">
        <f t="shared" si="40"/>
        <v>0</v>
      </c>
      <c r="I92" s="1">
        <f t="shared" si="28"/>
        <v>-39666</v>
      </c>
      <c r="J92" s="50">
        <f t="shared" si="29"/>
        <v>0</v>
      </c>
      <c r="K92" s="54"/>
      <c r="L92" s="55"/>
    </row>
    <row r="93" spans="1:12" s="78" customFormat="1" ht="32.25">
      <c r="A93" s="65" t="s">
        <v>196</v>
      </c>
      <c r="B93" s="66" t="s">
        <v>197</v>
      </c>
      <c r="C93" s="7"/>
      <c r="D93" s="7"/>
      <c r="E93" s="7">
        <f>E94</f>
        <v>39666</v>
      </c>
      <c r="F93" s="54" t="s">
        <v>9</v>
      </c>
      <c r="G93" s="7">
        <f>G94</f>
        <v>39666</v>
      </c>
      <c r="H93" s="7">
        <f>H94</f>
        <v>0</v>
      </c>
      <c r="I93" s="1">
        <f t="shared" si="28"/>
        <v>-39666</v>
      </c>
      <c r="J93" s="50">
        <f t="shared" si="29"/>
        <v>0</v>
      </c>
      <c r="K93" s="54"/>
      <c r="L93" s="55"/>
    </row>
    <row r="94" spans="1:12" s="76" customFormat="1" ht="32.25" customHeight="1">
      <c r="A94" s="65" t="s">
        <v>198</v>
      </c>
      <c r="B94" s="66" t="s">
        <v>199</v>
      </c>
      <c r="C94" s="7"/>
      <c r="D94" s="7"/>
      <c r="E94" s="7">
        <f>E95</f>
        <v>39666</v>
      </c>
      <c r="F94" s="54" t="s">
        <v>9</v>
      </c>
      <c r="G94" s="54">
        <f>G95</f>
        <v>39666</v>
      </c>
      <c r="H94" s="7">
        <f>H95</f>
        <v>0</v>
      </c>
      <c r="I94" s="1">
        <f t="shared" si="28"/>
        <v>-39666</v>
      </c>
      <c r="J94" s="50">
        <f t="shared" si="29"/>
        <v>0</v>
      </c>
      <c r="K94" s="54"/>
      <c r="L94" s="55"/>
    </row>
    <row r="95" spans="1:12" s="78" customFormat="1">
      <c r="A95" s="60" t="s">
        <v>62</v>
      </c>
      <c r="B95" s="64" t="s">
        <v>200</v>
      </c>
      <c r="C95" s="7"/>
      <c r="D95" s="7"/>
      <c r="E95" s="7">
        <v>39666</v>
      </c>
      <c r="F95" s="54" t="s">
        <v>9</v>
      </c>
      <c r="G95" s="54">
        <v>39666</v>
      </c>
      <c r="H95" s="7">
        <v>0</v>
      </c>
      <c r="I95" s="1">
        <f t="shared" si="28"/>
        <v>-39666</v>
      </c>
      <c r="J95" s="50"/>
      <c r="K95" s="54"/>
      <c r="L95" s="55"/>
    </row>
    <row r="96" spans="1:12">
      <c r="A96" s="72" t="s">
        <v>21</v>
      </c>
      <c r="B96" s="63" t="s">
        <v>96</v>
      </c>
      <c r="C96" s="6">
        <f t="shared" ref="C96" si="41">C98</f>
        <v>0</v>
      </c>
      <c r="D96" s="6">
        <f t="shared" ref="D96:E96" si="42">D98</f>
        <v>0</v>
      </c>
      <c r="E96" s="6">
        <f t="shared" si="42"/>
        <v>0</v>
      </c>
      <c r="F96" s="50">
        <f>E96-D96</f>
        <v>0</v>
      </c>
      <c r="G96" s="50"/>
      <c r="H96" s="6">
        <f t="shared" ref="H96" si="43">H98</f>
        <v>0</v>
      </c>
      <c r="I96" s="1">
        <f t="shared" si="28"/>
        <v>0</v>
      </c>
      <c r="J96" s="50"/>
      <c r="K96" s="50">
        <f t="shared" si="27"/>
        <v>0</v>
      </c>
      <c r="L96" s="51" t="e">
        <f t="shared" si="30"/>
        <v>#DIV/0!</v>
      </c>
    </row>
    <row r="97" spans="1:12" s="78" customFormat="1" ht="21.75">
      <c r="A97" s="65" t="s">
        <v>98</v>
      </c>
      <c r="B97" s="66" t="s">
        <v>99</v>
      </c>
      <c r="C97" s="7">
        <f t="shared" ref="C97:C99" si="44">C98</f>
        <v>0</v>
      </c>
      <c r="D97" s="7">
        <f>D98</f>
        <v>0</v>
      </c>
      <c r="E97" s="7">
        <f>E98</f>
        <v>0</v>
      </c>
      <c r="F97" s="54">
        <f>E97-D97</f>
        <v>0</v>
      </c>
      <c r="G97" s="54"/>
      <c r="H97" s="7">
        <f t="shared" ref="H97:H99" si="45">H98</f>
        <v>0</v>
      </c>
      <c r="I97" s="1">
        <f t="shared" si="28"/>
        <v>0</v>
      </c>
      <c r="J97" s="50"/>
      <c r="K97" s="54">
        <f t="shared" si="27"/>
        <v>0</v>
      </c>
      <c r="L97" s="55"/>
    </row>
    <row r="98" spans="1:12" ht="32.25">
      <c r="A98" s="65" t="s">
        <v>22</v>
      </c>
      <c r="B98" s="66" t="s">
        <v>97</v>
      </c>
      <c r="C98" s="7">
        <f t="shared" si="44"/>
        <v>0</v>
      </c>
      <c r="D98" s="7">
        <f>D99</f>
        <v>0</v>
      </c>
      <c r="E98" s="7">
        <f>E99</f>
        <v>0</v>
      </c>
      <c r="F98" s="54">
        <f>E98-D98</f>
        <v>0</v>
      </c>
      <c r="G98" s="54"/>
      <c r="H98" s="7">
        <f t="shared" si="45"/>
        <v>0</v>
      </c>
      <c r="I98" s="1">
        <f t="shared" si="28"/>
        <v>0</v>
      </c>
      <c r="J98" s="50"/>
      <c r="K98" s="54"/>
      <c r="L98" s="55"/>
    </row>
    <row r="99" spans="1:12">
      <c r="A99" s="65" t="s">
        <v>75</v>
      </c>
      <c r="B99" s="66" t="s">
        <v>100</v>
      </c>
      <c r="C99" s="7">
        <f t="shared" si="44"/>
        <v>0</v>
      </c>
      <c r="D99" s="7"/>
      <c r="E99" s="7">
        <f>E100</f>
        <v>0</v>
      </c>
      <c r="F99" s="54">
        <f>E99-D99</f>
        <v>0</v>
      </c>
      <c r="G99" s="54"/>
      <c r="H99" s="7">
        <f t="shared" si="45"/>
        <v>0</v>
      </c>
      <c r="I99" s="1">
        <f t="shared" si="28"/>
        <v>0</v>
      </c>
      <c r="J99" s="50"/>
      <c r="K99" s="54"/>
      <c r="L99" s="55"/>
    </row>
    <row r="100" spans="1:12" s="76" customFormat="1" ht="14.25" customHeight="1">
      <c r="A100" s="60" t="s">
        <v>17</v>
      </c>
      <c r="B100" s="64" t="s">
        <v>106</v>
      </c>
      <c r="C100" s="8"/>
      <c r="D100" s="8"/>
      <c r="E100" s="8"/>
      <c r="F100" s="62" t="s">
        <v>9</v>
      </c>
      <c r="G100" s="62"/>
      <c r="H100" s="8"/>
      <c r="I100" s="1">
        <f t="shared" si="28"/>
        <v>0</v>
      </c>
      <c r="J100" s="50"/>
      <c r="K100" s="54"/>
      <c r="L100" s="55"/>
    </row>
    <row r="101" spans="1:12" s="76" customFormat="1" ht="14.25" customHeight="1">
      <c r="A101" s="79" t="s">
        <v>201</v>
      </c>
      <c r="B101" s="63" t="s">
        <v>204</v>
      </c>
      <c r="C101" s="6">
        <f>C103+C109</f>
        <v>540000</v>
      </c>
      <c r="D101" s="6">
        <f>D103+D109</f>
        <v>152535</v>
      </c>
      <c r="E101" s="6">
        <f>E103+E109</f>
        <v>152535</v>
      </c>
      <c r="F101" s="67">
        <v>0</v>
      </c>
      <c r="G101" s="6">
        <f>G103+G109</f>
        <v>152535</v>
      </c>
      <c r="H101" s="6">
        <f>H103+H109</f>
        <v>0</v>
      </c>
      <c r="I101" s="1">
        <f t="shared" si="28"/>
        <v>-152535</v>
      </c>
      <c r="J101" s="50">
        <f t="shared" si="29"/>
        <v>0</v>
      </c>
      <c r="K101" s="50">
        <f t="shared" si="27"/>
        <v>-540000</v>
      </c>
      <c r="L101" s="55"/>
    </row>
    <row r="102" spans="1:12" s="76" customFormat="1" ht="14.25" customHeight="1">
      <c r="A102" s="75" t="s">
        <v>130</v>
      </c>
      <c r="B102" s="63"/>
      <c r="C102" s="6">
        <f>C101/C9*100</f>
        <v>19.861993937405888</v>
      </c>
      <c r="D102" s="6">
        <f>D101/D9*100</f>
        <v>6.842601547822623</v>
      </c>
      <c r="E102" s="6">
        <f>E101/E9*100</f>
        <v>6.842601547822623</v>
      </c>
      <c r="F102" s="67" t="s">
        <v>9</v>
      </c>
      <c r="G102" s="6">
        <f>G101/G9*100</f>
        <v>6.842601547822623</v>
      </c>
      <c r="H102" s="6">
        <f>H101/H9*100</f>
        <v>0</v>
      </c>
      <c r="I102" s="1"/>
      <c r="J102" s="50"/>
      <c r="K102" s="54"/>
      <c r="L102" s="55"/>
    </row>
    <row r="103" spans="1:12" s="76" customFormat="1" ht="14.25" customHeight="1">
      <c r="A103" s="72" t="s">
        <v>202</v>
      </c>
      <c r="B103" s="63" t="s">
        <v>203</v>
      </c>
      <c r="C103" s="6">
        <f>C104</f>
        <v>540000</v>
      </c>
      <c r="D103" s="8">
        <f t="shared" ref="D103:E105" si="46">D104</f>
        <v>0</v>
      </c>
      <c r="E103" s="6">
        <f t="shared" si="46"/>
        <v>0</v>
      </c>
      <c r="F103" s="67">
        <v>0</v>
      </c>
      <c r="G103" s="6">
        <f>G104</f>
        <v>0</v>
      </c>
      <c r="H103" s="6">
        <f>H104</f>
        <v>0</v>
      </c>
      <c r="I103" s="1">
        <f t="shared" si="28"/>
        <v>0</v>
      </c>
      <c r="J103" s="50" t="e">
        <f t="shared" si="29"/>
        <v>#DIV/0!</v>
      </c>
      <c r="K103" s="50">
        <f t="shared" si="27"/>
        <v>-540000</v>
      </c>
      <c r="L103" s="55"/>
    </row>
    <row r="104" spans="1:12" s="76" customFormat="1" ht="24.75" customHeight="1">
      <c r="A104" s="65" t="s">
        <v>205</v>
      </c>
      <c r="B104" s="66" t="s">
        <v>206</v>
      </c>
      <c r="C104" s="7">
        <f>C105</f>
        <v>540000</v>
      </c>
      <c r="D104" s="7">
        <f t="shared" si="46"/>
        <v>0</v>
      </c>
      <c r="E104" s="7">
        <f t="shared" si="46"/>
        <v>0</v>
      </c>
      <c r="F104" s="54">
        <v>0</v>
      </c>
      <c r="G104" s="7">
        <f>G105</f>
        <v>0</v>
      </c>
      <c r="H104" s="7">
        <f>H105</f>
        <v>0</v>
      </c>
      <c r="I104" s="1">
        <f t="shared" si="28"/>
        <v>0</v>
      </c>
      <c r="J104" s="50" t="e">
        <f t="shared" si="29"/>
        <v>#DIV/0!</v>
      </c>
      <c r="K104" s="54"/>
      <c r="L104" s="55"/>
    </row>
    <row r="105" spans="1:12" s="76" customFormat="1" ht="32.25" customHeight="1">
      <c r="A105" s="65" t="s">
        <v>207</v>
      </c>
      <c r="B105" s="66" t="s">
        <v>208</v>
      </c>
      <c r="C105" s="7">
        <f t="shared" ref="C105" si="47">C106</f>
        <v>540000</v>
      </c>
      <c r="D105" s="7">
        <f t="shared" si="46"/>
        <v>0</v>
      </c>
      <c r="E105" s="7">
        <f t="shared" si="46"/>
        <v>0</v>
      </c>
      <c r="F105" s="54">
        <v>0</v>
      </c>
      <c r="G105" s="7">
        <f t="shared" ref="G105:H105" si="48">G106</f>
        <v>0</v>
      </c>
      <c r="H105" s="7">
        <f t="shared" si="48"/>
        <v>0</v>
      </c>
      <c r="I105" s="1">
        <f t="shared" si="28"/>
        <v>0</v>
      </c>
      <c r="J105" s="50" t="e">
        <f t="shared" si="29"/>
        <v>#DIV/0!</v>
      </c>
      <c r="K105" s="54"/>
      <c r="L105" s="55"/>
    </row>
    <row r="106" spans="1:12" s="76" customFormat="1" ht="21" customHeight="1">
      <c r="A106" s="58" t="s">
        <v>59</v>
      </c>
      <c r="B106" s="66" t="s">
        <v>209</v>
      </c>
      <c r="C106" s="7">
        <f t="shared" ref="C106" si="49">C107+C108</f>
        <v>540000</v>
      </c>
      <c r="D106" s="7">
        <v>0</v>
      </c>
      <c r="E106" s="7">
        <f>E107+E108</f>
        <v>0</v>
      </c>
      <c r="F106" s="54">
        <v>0</v>
      </c>
      <c r="G106" s="7">
        <f t="shared" ref="G106:H106" si="50">G107+G108</f>
        <v>0</v>
      </c>
      <c r="H106" s="7">
        <f t="shared" si="50"/>
        <v>0</v>
      </c>
      <c r="I106" s="1">
        <f t="shared" si="28"/>
        <v>0</v>
      </c>
      <c r="J106" s="50" t="e">
        <f t="shared" si="29"/>
        <v>#DIV/0!</v>
      </c>
      <c r="K106" s="54"/>
      <c r="L106" s="55"/>
    </row>
    <row r="107" spans="1:12" s="76" customFormat="1" ht="14.25" customHeight="1">
      <c r="A107" s="80" t="s">
        <v>60</v>
      </c>
      <c r="B107" s="64" t="s">
        <v>210</v>
      </c>
      <c r="C107" s="62">
        <v>427500</v>
      </c>
      <c r="D107" s="8"/>
      <c r="E107" s="8">
        <v>0</v>
      </c>
      <c r="F107" s="62" t="s">
        <v>9</v>
      </c>
      <c r="G107" s="62">
        <v>0</v>
      </c>
      <c r="H107" s="62">
        <v>0</v>
      </c>
      <c r="I107" s="1">
        <f t="shared" si="28"/>
        <v>0</v>
      </c>
      <c r="J107" s="50" t="e">
        <f t="shared" si="29"/>
        <v>#DIV/0!</v>
      </c>
      <c r="K107" s="54"/>
      <c r="L107" s="55"/>
    </row>
    <row r="108" spans="1:12" s="76" customFormat="1" ht="14.25" customHeight="1">
      <c r="A108" s="80" t="s">
        <v>15</v>
      </c>
      <c r="B108" s="64" t="s">
        <v>211</v>
      </c>
      <c r="C108" s="8">
        <v>112500</v>
      </c>
      <c r="D108" s="8"/>
      <c r="E108" s="8">
        <v>0</v>
      </c>
      <c r="F108" s="62" t="s">
        <v>9</v>
      </c>
      <c r="G108" s="62">
        <v>0</v>
      </c>
      <c r="H108" s="8">
        <v>0</v>
      </c>
      <c r="I108" s="1">
        <f t="shared" si="28"/>
        <v>0</v>
      </c>
      <c r="J108" s="50" t="e">
        <f t="shared" si="29"/>
        <v>#DIV/0!</v>
      </c>
      <c r="K108" s="54"/>
      <c r="L108" s="55"/>
    </row>
    <row r="109" spans="1:12" s="76" customFormat="1" ht="14.25" customHeight="1">
      <c r="A109" s="48" t="s">
        <v>212</v>
      </c>
      <c r="B109" s="63" t="s">
        <v>213</v>
      </c>
      <c r="C109" s="6">
        <f t="shared" ref="C109:C112" si="51">C110</f>
        <v>0</v>
      </c>
      <c r="D109" s="6">
        <f t="shared" ref="D109:E111" si="52">D110</f>
        <v>152535</v>
      </c>
      <c r="E109" s="6">
        <f t="shared" si="52"/>
        <v>152535</v>
      </c>
      <c r="F109" s="50">
        <v>0</v>
      </c>
      <c r="G109" s="6">
        <f t="shared" ref="G109:H112" si="53">G110</f>
        <v>152535</v>
      </c>
      <c r="H109" s="6">
        <f t="shared" si="53"/>
        <v>0</v>
      </c>
      <c r="I109" s="1">
        <f t="shared" si="28"/>
        <v>-152535</v>
      </c>
      <c r="J109" s="50">
        <f t="shared" si="29"/>
        <v>0</v>
      </c>
      <c r="K109" s="50"/>
      <c r="L109" s="55"/>
    </row>
    <row r="110" spans="1:12" s="76" customFormat="1" ht="14.25" customHeight="1">
      <c r="A110" s="58" t="s">
        <v>214</v>
      </c>
      <c r="B110" s="66" t="s">
        <v>215</v>
      </c>
      <c r="C110" s="7">
        <f t="shared" si="51"/>
        <v>0</v>
      </c>
      <c r="D110" s="7">
        <f t="shared" si="52"/>
        <v>152535</v>
      </c>
      <c r="E110" s="7">
        <f t="shared" si="52"/>
        <v>152535</v>
      </c>
      <c r="F110" s="54">
        <v>0</v>
      </c>
      <c r="G110" s="7">
        <f t="shared" si="53"/>
        <v>152535</v>
      </c>
      <c r="H110" s="7">
        <f t="shared" si="53"/>
        <v>0</v>
      </c>
      <c r="I110" s="1">
        <f t="shared" si="28"/>
        <v>-152535</v>
      </c>
      <c r="J110" s="50">
        <f t="shared" si="29"/>
        <v>0</v>
      </c>
      <c r="K110" s="54"/>
      <c r="L110" s="55"/>
    </row>
    <row r="111" spans="1:12" s="76" customFormat="1" ht="26.25" customHeight="1">
      <c r="A111" s="58" t="s">
        <v>216</v>
      </c>
      <c r="B111" s="66" t="s">
        <v>217</v>
      </c>
      <c r="C111" s="7">
        <f t="shared" si="51"/>
        <v>0</v>
      </c>
      <c r="D111" s="7">
        <f t="shared" si="52"/>
        <v>152535</v>
      </c>
      <c r="E111" s="7">
        <f t="shared" si="52"/>
        <v>152535</v>
      </c>
      <c r="F111" s="54">
        <v>0</v>
      </c>
      <c r="G111" s="7">
        <f t="shared" si="53"/>
        <v>152535</v>
      </c>
      <c r="H111" s="7">
        <f t="shared" si="53"/>
        <v>0</v>
      </c>
      <c r="I111" s="1">
        <f t="shared" si="28"/>
        <v>-152535</v>
      </c>
      <c r="J111" s="50">
        <f t="shared" si="29"/>
        <v>0</v>
      </c>
      <c r="K111" s="54"/>
      <c r="L111" s="55"/>
    </row>
    <row r="112" spans="1:12" s="76" customFormat="1" ht="24" customHeight="1">
      <c r="A112" s="58" t="s">
        <v>59</v>
      </c>
      <c r="B112" s="66" t="s">
        <v>218</v>
      </c>
      <c r="C112" s="7">
        <f t="shared" si="51"/>
        <v>0</v>
      </c>
      <c r="D112" s="7">
        <v>152535</v>
      </c>
      <c r="E112" s="7">
        <f>E113</f>
        <v>152535</v>
      </c>
      <c r="F112" s="54">
        <v>0</v>
      </c>
      <c r="G112" s="7">
        <f t="shared" si="53"/>
        <v>152535</v>
      </c>
      <c r="H112" s="7">
        <f t="shared" si="53"/>
        <v>0</v>
      </c>
      <c r="I112" s="1">
        <f t="shared" si="28"/>
        <v>-152535</v>
      </c>
      <c r="J112" s="50">
        <f t="shared" si="29"/>
        <v>0</v>
      </c>
      <c r="K112" s="54"/>
      <c r="L112" s="55"/>
    </row>
    <row r="113" spans="1:12" s="76" customFormat="1" ht="12" customHeight="1">
      <c r="A113" s="80" t="s">
        <v>60</v>
      </c>
      <c r="B113" s="64" t="s">
        <v>219</v>
      </c>
      <c r="C113" s="8">
        <v>0</v>
      </c>
      <c r="D113" s="8"/>
      <c r="E113" s="8">
        <v>152535</v>
      </c>
      <c r="F113" s="62" t="s">
        <v>9</v>
      </c>
      <c r="G113" s="62">
        <v>152535</v>
      </c>
      <c r="H113" s="8">
        <v>0</v>
      </c>
      <c r="I113" s="1">
        <f t="shared" si="28"/>
        <v>-152535</v>
      </c>
      <c r="J113" s="50">
        <f t="shared" si="29"/>
        <v>0</v>
      </c>
      <c r="K113" s="54"/>
      <c r="L113" s="55"/>
    </row>
    <row r="114" spans="1:12">
      <c r="A114" s="48" t="s">
        <v>18</v>
      </c>
      <c r="B114" s="63" t="s">
        <v>101</v>
      </c>
      <c r="C114" s="6">
        <f>C116</f>
        <v>29000</v>
      </c>
      <c r="D114" s="6">
        <f>D116</f>
        <v>15065</v>
      </c>
      <c r="E114" s="6">
        <f>E116</f>
        <v>15065</v>
      </c>
      <c r="F114" s="50">
        <f>E114-D114</f>
        <v>0</v>
      </c>
      <c r="G114" s="6">
        <f>G116</f>
        <v>15065</v>
      </c>
      <c r="H114" s="6">
        <f>H116</f>
        <v>15065</v>
      </c>
      <c r="I114" s="1">
        <f t="shared" si="28"/>
        <v>0</v>
      </c>
      <c r="J114" s="50">
        <f t="shared" si="29"/>
        <v>100</v>
      </c>
      <c r="K114" s="50">
        <f t="shared" si="27"/>
        <v>-13935</v>
      </c>
      <c r="L114" s="51">
        <f t="shared" si="30"/>
        <v>51.948275862068961</v>
      </c>
    </row>
    <row r="115" spans="1:12" ht="12" customHeight="1">
      <c r="A115" s="53" t="s">
        <v>130</v>
      </c>
      <c r="B115" s="63"/>
      <c r="C115" s="6">
        <f>C114/C9*100</f>
        <v>1.0666626373792052</v>
      </c>
      <c r="D115" s="6">
        <f>D114/D9*100</f>
        <v>0.67580419128690339</v>
      </c>
      <c r="E115" s="6">
        <f>E114/E9*100</f>
        <v>0.67580419128690339</v>
      </c>
      <c r="F115" s="6" t="s">
        <v>9</v>
      </c>
      <c r="G115" s="6">
        <f>G114/G9*100</f>
        <v>0.67580419128690339</v>
      </c>
      <c r="H115" s="6">
        <f>H114/H9*100</f>
        <v>0.73960158828422384</v>
      </c>
      <c r="I115" s="1"/>
      <c r="J115" s="50"/>
      <c r="K115" s="54"/>
      <c r="L115" s="55"/>
    </row>
    <row r="116" spans="1:12">
      <c r="A116" s="48" t="s">
        <v>23</v>
      </c>
      <c r="B116" s="63" t="s">
        <v>102</v>
      </c>
      <c r="C116" s="6">
        <f>C117+C121</f>
        <v>29000</v>
      </c>
      <c r="D116" s="6">
        <f>D117+D121</f>
        <v>15065</v>
      </c>
      <c r="E116" s="6">
        <f>E117+E121</f>
        <v>15065</v>
      </c>
      <c r="F116" s="50">
        <f>E116-D116</f>
        <v>0</v>
      </c>
      <c r="G116" s="6">
        <f>G117+G121</f>
        <v>15065</v>
      </c>
      <c r="H116" s="6">
        <f>H117+H121</f>
        <v>15065</v>
      </c>
      <c r="I116" s="1">
        <f t="shared" si="28"/>
        <v>0</v>
      </c>
      <c r="J116" s="50">
        <f t="shared" si="29"/>
        <v>100</v>
      </c>
      <c r="K116" s="54">
        <f t="shared" si="27"/>
        <v>-13935</v>
      </c>
      <c r="L116" s="55">
        <f t="shared" si="30"/>
        <v>51.948275862068961</v>
      </c>
    </row>
    <row r="117" spans="1:12">
      <c r="A117" s="48" t="s">
        <v>24</v>
      </c>
      <c r="B117" s="63" t="s">
        <v>220</v>
      </c>
      <c r="C117" s="6">
        <f>C119</f>
        <v>29000</v>
      </c>
      <c r="D117" s="6">
        <f>D119</f>
        <v>15065</v>
      </c>
      <c r="E117" s="6">
        <f>E119</f>
        <v>15065</v>
      </c>
      <c r="F117" s="50">
        <f>E117-D117</f>
        <v>0</v>
      </c>
      <c r="G117" s="6">
        <f>G119</f>
        <v>15065</v>
      </c>
      <c r="H117" s="6">
        <f>H119</f>
        <v>15065</v>
      </c>
      <c r="I117" s="1">
        <f t="shared" si="28"/>
        <v>0</v>
      </c>
      <c r="J117" s="50">
        <f t="shared" si="29"/>
        <v>100</v>
      </c>
      <c r="K117" s="54"/>
      <c r="L117" s="55"/>
    </row>
    <row r="118" spans="1:12" ht="21.75">
      <c r="A118" s="58" t="s">
        <v>221</v>
      </c>
      <c r="B118" s="66" t="s">
        <v>222</v>
      </c>
      <c r="C118" s="6">
        <f>C119</f>
        <v>29000</v>
      </c>
      <c r="D118" s="6">
        <f>D119</f>
        <v>15065</v>
      </c>
      <c r="E118" s="6">
        <f>E119</f>
        <v>15065</v>
      </c>
      <c r="F118" s="50">
        <v>0</v>
      </c>
      <c r="G118" s="6">
        <f>G119</f>
        <v>15065</v>
      </c>
      <c r="H118" s="6">
        <f>H119</f>
        <v>15065</v>
      </c>
      <c r="I118" s="1">
        <f t="shared" si="28"/>
        <v>0</v>
      </c>
      <c r="J118" s="50">
        <f t="shared" si="29"/>
        <v>100</v>
      </c>
      <c r="K118" s="54"/>
      <c r="L118" s="55"/>
    </row>
    <row r="119" spans="1:12" ht="21.75">
      <c r="A119" s="58" t="s">
        <v>59</v>
      </c>
      <c r="B119" s="66" t="s">
        <v>223</v>
      </c>
      <c r="C119" s="7">
        <f>SUM(C120:C120)</f>
        <v>29000</v>
      </c>
      <c r="D119" s="7">
        <v>15065</v>
      </c>
      <c r="E119" s="7">
        <f>SUM(E120:E120)</f>
        <v>15065</v>
      </c>
      <c r="F119" s="54">
        <f>E119-D119</f>
        <v>0</v>
      </c>
      <c r="G119" s="7">
        <f>SUM(G120:G120)</f>
        <v>15065</v>
      </c>
      <c r="H119" s="7">
        <f>SUM(H120:H120)</f>
        <v>15065</v>
      </c>
      <c r="I119" s="1">
        <f t="shared" si="28"/>
        <v>0</v>
      </c>
      <c r="J119" s="50">
        <f t="shared" si="29"/>
        <v>100</v>
      </c>
      <c r="K119" s="54"/>
      <c r="L119" s="55"/>
    </row>
    <row r="120" spans="1:12" ht="15.75" customHeight="1">
      <c r="A120" s="80" t="s">
        <v>25</v>
      </c>
      <c r="B120" s="64" t="s">
        <v>224</v>
      </c>
      <c r="C120" s="8">
        <v>29000</v>
      </c>
      <c r="D120" s="7"/>
      <c r="E120" s="8">
        <v>15065</v>
      </c>
      <c r="F120" s="62" t="s">
        <v>9</v>
      </c>
      <c r="G120" s="62">
        <v>15065</v>
      </c>
      <c r="H120" s="8">
        <v>15065</v>
      </c>
      <c r="I120" s="1">
        <f t="shared" si="28"/>
        <v>0</v>
      </c>
      <c r="J120" s="50">
        <f t="shared" si="29"/>
        <v>100</v>
      </c>
      <c r="K120" s="54"/>
      <c r="L120" s="55"/>
    </row>
    <row r="121" spans="1:12" ht="23.25" customHeight="1">
      <c r="A121" s="48" t="s">
        <v>225</v>
      </c>
      <c r="B121" s="63" t="s">
        <v>226</v>
      </c>
      <c r="C121" s="6">
        <f>C123</f>
        <v>0</v>
      </c>
      <c r="D121" s="6">
        <f>D123</f>
        <v>0</v>
      </c>
      <c r="E121" s="6">
        <f>E123</f>
        <v>0</v>
      </c>
      <c r="F121" s="50">
        <f>E121-D121</f>
        <v>0</v>
      </c>
      <c r="G121" s="6">
        <f>G123</f>
        <v>0</v>
      </c>
      <c r="H121" s="6">
        <f>H123</f>
        <v>0</v>
      </c>
      <c r="I121" s="1">
        <f t="shared" si="28"/>
        <v>0</v>
      </c>
      <c r="J121" s="50" t="e">
        <f t="shared" si="29"/>
        <v>#DIV/0!</v>
      </c>
      <c r="K121" s="54"/>
      <c r="L121" s="55"/>
    </row>
    <row r="122" spans="1:12" ht="28.5" customHeight="1">
      <c r="A122" s="58" t="s">
        <v>225</v>
      </c>
      <c r="B122" s="66" t="s">
        <v>227</v>
      </c>
      <c r="C122" s="6"/>
      <c r="D122" s="6">
        <f>D123</f>
        <v>0</v>
      </c>
      <c r="E122" s="6">
        <f>E123</f>
        <v>0</v>
      </c>
      <c r="F122" s="50">
        <v>0</v>
      </c>
      <c r="G122" s="6">
        <f>G123</f>
        <v>0</v>
      </c>
      <c r="H122" s="6"/>
      <c r="I122" s="1">
        <f t="shared" si="28"/>
        <v>0</v>
      </c>
      <c r="J122" s="50" t="e">
        <f t="shared" si="29"/>
        <v>#DIV/0!</v>
      </c>
      <c r="K122" s="54"/>
      <c r="L122" s="55"/>
    </row>
    <row r="123" spans="1:12" ht="21.75">
      <c r="A123" s="58" t="s">
        <v>59</v>
      </c>
      <c r="B123" s="66" t="s">
        <v>228</v>
      </c>
      <c r="C123" s="7">
        <f>C124</f>
        <v>0</v>
      </c>
      <c r="D123" s="7">
        <v>0</v>
      </c>
      <c r="E123" s="7">
        <f>E124</f>
        <v>0</v>
      </c>
      <c r="F123" s="54">
        <f>E123-D123</f>
        <v>0</v>
      </c>
      <c r="G123" s="7">
        <f>G124</f>
        <v>0</v>
      </c>
      <c r="H123" s="7">
        <f>H124</f>
        <v>0</v>
      </c>
      <c r="I123" s="1">
        <f t="shared" si="28"/>
        <v>0</v>
      </c>
      <c r="J123" s="50" t="e">
        <f t="shared" si="29"/>
        <v>#DIV/0!</v>
      </c>
      <c r="K123" s="54"/>
      <c r="L123" s="55"/>
    </row>
    <row r="124" spans="1:12">
      <c r="A124" s="80" t="s">
        <v>60</v>
      </c>
      <c r="B124" s="64" t="s">
        <v>229</v>
      </c>
      <c r="C124" s="8">
        <v>0</v>
      </c>
      <c r="D124" s="7"/>
      <c r="E124" s="8">
        <v>0</v>
      </c>
      <c r="F124" s="62" t="s">
        <v>9</v>
      </c>
      <c r="G124" s="62">
        <v>0</v>
      </c>
      <c r="H124" s="8">
        <v>0</v>
      </c>
      <c r="I124" s="1">
        <f t="shared" si="28"/>
        <v>0</v>
      </c>
      <c r="J124" s="50" t="e">
        <f t="shared" si="29"/>
        <v>#DIV/0!</v>
      </c>
      <c r="K124" s="54"/>
      <c r="L124" s="55"/>
    </row>
    <row r="125" spans="1:12">
      <c r="A125" s="48" t="s">
        <v>76</v>
      </c>
      <c r="B125" s="63" t="s">
        <v>103</v>
      </c>
      <c r="C125" s="1">
        <f>C127</f>
        <v>51250</v>
      </c>
      <c r="D125" s="1">
        <f>D127</f>
        <v>0</v>
      </c>
      <c r="E125" s="1">
        <f>E127</f>
        <v>0</v>
      </c>
      <c r="F125" s="50">
        <f>E125-D125</f>
        <v>0</v>
      </c>
      <c r="G125" s="1">
        <f>G127</f>
        <v>0</v>
      </c>
      <c r="H125" s="1">
        <f>H127</f>
        <v>0</v>
      </c>
      <c r="I125" s="1">
        <f t="shared" si="28"/>
        <v>0</v>
      </c>
      <c r="J125" s="50" t="e">
        <f t="shared" si="29"/>
        <v>#DIV/0!</v>
      </c>
      <c r="K125" s="50">
        <f t="shared" si="27"/>
        <v>-51250</v>
      </c>
      <c r="L125" s="51">
        <f t="shared" si="30"/>
        <v>0</v>
      </c>
    </row>
    <row r="126" spans="1:12">
      <c r="A126" s="53" t="s">
        <v>130</v>
      </c>
      <c r="B126" s="63"/>
      <c r="C126" s="1">
        <f>C125/C9*100</f>
        <v>1.8850503505408369</v>
      </c>
      <c r="D126" s="1">
        <f>D125/D9*100</f>
        <v>0</v>
      </c>
      <c r="E126" s="1">
        <f>E125/E9*100</f>
        <v>0</v>
      </c>
      <c r="F126" s="1" t="s">
        <v>9</v>
      </c>
      <c r="G126" s="1">
        <f>G125/G9*100</f>
        <v>0</v>
      </c>
      <c r="H126" s="1">
        <f>H125/H9*100</f>
        <v>0</v>
      </c>
      <c r="I126" s="1"/>
      <c r="J126" s="50"/>
      <c r="K126" s="54"/>
      <c r="L126" s="55"/>
    </row>
    <row r="127" spans="1:12">
      <c r="A127" s="58" t="s">
        <v>77</v>
      </c>
      <c r="B127" s="66" t="s">
        <v>104</v>
      </c>
      <c r="C127" s="4">
        <f t="shared" ref="C127:C129" si="54">C128</f>
        <v>51250</v>
      </c>
      <c r="D127" s="4">
        <f t="shared" ref="D127:G129" si="55">D128</f>
        <v>0</v>
      </c>
      <c r="E127" s="4">
        <f t="shared" si="55"/>
        <v>0</v>
      </c>
      <c r="F127" s="54">
        <f t="shared" ref="F127:F130" si="56">E127-D127</f>
        <v>0</v>
      </c>
      <c r="G127" s="4">
        <f t="shared" si="55"/>
        <v>0</v>
      </c>
      <c r="H127" s="4">
        <f t="shared" ref="H127:H129" si="57">H128</f>
        <v>0</v>
      </c>
      <c r="I127" s="1">
        <f t="shared" si="28"/>
        <v>0</v>
      </c>
      <c r="J127" s="50" t="e">
        <f t="shared" si="29"/>
        <v>#DIV/0!</v>
      </c>
      <c r="K127" s="54">
        <f t="shared" si="27"/>
        <v>-51250</v>
      </c>
      <c r="L127" s="55">
        <f t="shared" si="30"/>
        <v>0</v>
      </c>
    </row>
    <row r="128" spans="1:12" ht="17.25" customHeight="1">
      <c r="A128" s="58" t="s">
        <v>230</v>
      </c>
      <c r="B128" s="66" t="s">
        <v>231</v>
      </c>
      <c r="C128" s="4">
        <f t="shared" si="54"/>
        <v>51250</v>
      </c>
      <c r="D128" s="4">
        <f t="shared" si="55"/>
        <v>0</v>
      </c>
      <c r="E128" s="4">
        <f t="shared" si="55"/>
        <v>0</v>
      </c>
      <c r="F128" s="54">
        <f t="shared" si="56"/>
        <v>0</v>
      </c>
      <c r="G128" s="4">
        <f t="shared" si="55"/>
        <v>0</v>
      </c>
      <c r="H128" s="4">
        <f t="shared" si="57"/>
        <v>0</v>
      </c>
      <c r="I128" s="1">
        <f t="shared" si="28"/>
        <v>0</v>
      </c>
      <c r="J128" s="50" t="e">
        <f t="shared" si="29"/>
        <v>#DIV/0!</v>
      </c>
      <c r="K128" s="54"/>
      <c r="L128" s="55"/>
    </row>
    <row r="129" spans="1:12" ht="32.25">
      <c r="A129" s="58" t="s">
        <v>165</v>
      </c>
      <c r="B129" s="66" t="s">
        <v>232</v>
      </c>
      <c r="C129" s="4">
        <f t="shared" si="54"/>
        <v>51250</v>
      </c>
      <c r="D129" s="4">
        <f t="shared" si="55"/>
        <v>0</v>
      </c>
      <c r="E129" s="4">
        <f t="shared" si="55"/>
        <v>0</v>
      </c>
      <c r="F129" s="54">
        <f t="shared" si="56"/>
        <v>0</v>
      </c>
      <c r="G129" s="4">
        <f t="shared" si="55"/>
        <v>0</v>
      </c>
      <c r="H129" s="4">
        <f t="shared" si="57"/>
        <v>0</v>
      </c>
      <c r="I129" s="1">
        <f t="shared" si="28"/>
        <v>0</v>
      </c>
      <c r="J129" s="50" t="e">
        <f t="shared" si="29"/>
        <v>#DIV/0!</v>
      </c>
      <c r="K129" s="54"/>
      <c r="L129" s="55"/>
    </row>
    <row r="130" spans="1:12" ht="21.75">
      <c r="A130" s="58" t="s">
        <v>233</v>
      </c>
      <c r="B130" s="66" t="s">
        <v>234</v>
      </c>
      <c r="C130" s="4">
        <f>C131</f>
        <v>51250</v>
      </c>
      <c r="D130" s="4">
        <v>0</v>
      </c>
      <c r="E130" s="4">
        <f>E131</f>
        <v>0</v>
      </c>
      <c r="F130" s="54">
        <f t="shared" si="56"/>
        <v>0</v>
      </c>
      <c r="G130" s="4">
        <f>G131</f>
        <v>0</v>
      </c>
      <c r="H130" s="4">
        <f>H131</f>
        <v>0</v>
      </c>
      <c r="I130" s="1">
        <f t="shared" si="28"/>
        <v>0</v>
      </c>
      <c r="J130" s="50" t="e">
        <f t="shared" si="29"/>
        <v>#DIV/0!</v>
      </c>
      <c r="K130" s="54"/>
      <c r="L130" s="55"/>
    </row>
    <row r="131" spans="1:12" ht="21.75">
      <c r="A131" s="58" t="s">
        <v>59</v>
      </c>
      <c r="B131" s="66" t="s">
        <v>235</v>
      </c>
      <c r="C131" s="4">
        <f>C132+C133</f>
        <v>51250</v>
      </c>
      <c r="D131" s="4"/>
      <c r="E131" s="4">
        <f>E132+E133</f>
        <v>0</v>
      </c>
      <c r="F131" s="54" t="s">
        <v>9</v>
      </c>
      <c r="G131" s="4">
        <f>G132+G133</f>
        <v>0</v>
      </c>
      <c r="H131" s="4">
        <f>H132+H133</f>
        <v>0</v>
      </c>
      <c r="I131" s="1">
        <f t="shared" si="28"/>
        <v>0</v>
      </c>
      <c r="J131" s="50" t="e">
        <f t="shared" si="29"/>
        <v>#DIV/0!</v>
      </c>
      <c r="K131" s="54"/>
      <c r="L131" s="55"/>
    </row>
    <row r="132" spans="1:12">
      <c r="A132" s="80" t="s">
        <v>14</v>
      </c>
      <c r="B132" s="64" t="s">
        <v>236</v>
      </c>
      <c r="C132" s="4">
        <v>6250</v>
      </c>
      <c r="D132" s="4"/>
      <c r="E132" s="4">
        <v>0</v>
      </c>
      <c r="F132" s="54" t="s">
        <v>9</v>
      </c>
      <c r="G132" s="54">
        <v>0</v>
      </c>
      <c r="H132" s="4">
        <v>0</v>
      </c>
      <c r="I132" s="1">
        <f t="shared" si="28"/>
        <v>0</v>
      </c>
      <c r="J132" s="50" t="e">
        <f t="shared" si="29"/>
        <v>#DIV/0!</v>
      </c>
      <c r="K132" s="54"/>
      <c r="L132" s="55"/>
    </row>
    <row r="133" spans="1:12" s="76" customFormat="1">
      <c r="A133" s="80" t="s">
        <v>17</v>
      </c>
      <c r="B133" s="64" t="s">
        <v>107</v>
      </c>
      <c r="C133" s="5">
        <v>45000</v>
      </c>
      <c r="D133" s="5"/>
      <c r="E133" s="5">
        <v>0</v>
      </c>
      <c r="F133" s="62" t="s">
        <v>9</v>
      </c>
      <c r="G133" s="62">
        <v>0</v>
      </c>
      <c r="H133" s="5">
        <v>0</v>
      </c>
      <c r="I133" s="1">
        <f t="shared" si="28"/>
        <v>0</v>
      </c>
      <c r="J133" s="50" t="e">
        <f t="shared" si="29"/>
        <v>#DIV/0!</v>
      </c>
      <c r="K133" s="54"/>
      <c r="L133" s="55"/>
    </row>
    <row r="134" spans="1:12">
      <c r="D134" s="81"/>
      <c r="E134" s="81"/>
      <c r="F134" s="81"/>
      <c r="G134" s="81"/>
      <c r="H134" s="81"/>
      <c r="I134" s="81"/>
      <c r="J134" s="81"/>
      <c r="K134" s="81"/>
    </row>
    <row r="135" spans="1:12">
      <c r="A135" s="9" t="s">
        <v>74</v>
      </c>
      <c r="K135" s="9" t="s">
        <v>30</v>
      </c>
    </row>
    <row r="136" spans="1:12">
      <c r="A136" s="9" t="s">
        <v>28</v>
      </c>
    </row>
    <row r="137" spans="1:12">
      <c r="A137" s="9" t="s">
        <v>70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1:12">
      <c r="A138" s="9" t="s">
        <v>28</v>
      </c>
      <c r="B138" s="9"/>
      <c r="C138" s="9"/>
      <c r="D138" s="9"/>
      <c r="E138" s="9"/>
      <c r="F138" s="9"/>
      <c r="G138" s="9"/>
      <c r="H138" s="9"/>
      <c r="I138" s="9"/>
      <c r="J138" s="9"/>
      <c r="K138" s="9" t="s">
        <v>244</v>
      </c>
    </row>
  </sheetData>
  <mergeCells count="15">
    <mergeCell ref="A1:L1"/>
    <mergeCell ref="A2:L2"/>
    <mergeCell ref="A3:L3"/>
    <mergeCell ref="A4:L4"/>
    <mergeCell ref="K5:L6"/>
    <mergeCell ref="A5:A7"/>
    <mergeCell ref="B5:B7"/>
    <mergeCell ref="D5:E5"/>
    <mergeCell ref="D6:D7"/>
    <mergeCell ref="E6:E7"/>
    <mergeCell ref="F5:F7"/>
    <mergeCell ref="C5:C7"/>
    <mergeCell ref="G5:G7"/>
    <mergeCell ref="H5:H7"/>
    <mergeCell ref="I5:J6"/>
  </mergeCells>
  <pageMargins left="1.299212598425197" right="0.31496062992125984" top="0.35433070866141736" bottom="0.15748031496062992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2016-03-16T02:47:43Z</dcterms:modified>
</cp:coreProperties>
</file>